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820" windowHeight="12270" tabRatio="799" firstSheet="1" activeTab="1"/>
  </bookViews>
  <sheets>
    <sheet name="15 внебюджет" sheetId="23" state="hidden" r:id="rId1"/>
    <sheet name="Приложение 3" sheetId="61" r:id="rId2"/>
  </sheets>
  <externalReferences>
    <externalReference r:id="rId3"/>
    <externalReference r:id="rId4"/>
  </externalReferences>
  <definedNames>
    <definedName name="_xlnm.Print_Area" localSheetId="1">'Приложение 3'!$A$1:$R$221</definedName>
  </definedNames>
  <calcPr calcId="145621" fullPrecision="0"/>
</workbook>
</file>

<file path=xl/calcChain.xml><?xml version="1.0" encoding="utf-8"?>
<calcChain xmlns="http://schemas.openxmlformats.org/spreadsheetml/2006/main">
  <c r="F15" i="61" l="1"/>
  <c r="H14" i="61"/>
  <c r="F14" i="61" s="1"/>
  <c r="F13" i="61"/>
  <c r="F12" i="61"/>
  <c r="R11" i="61"/>
  <c r="Q11" i="61"/>
  <c r="P11" i="61"/>
  <c r="O11" i="61"/>
  <c r="N11" i="61"/>
  <c r="M11" i="61"/>
  <c r="L11" i="61"/>
  <c r="K11" i="61"/>
  <c r="J11" i="61"/>
  <c r="I11" i="61"/>
  <c r="G11" i="61"/>
  <c r="H11" i="61" l="1"/>
  <c r="F11" i="61"/>
  <c r="P213" i="61"/>
  <c r="O213" i="61"/>
  <c r="N213" i="61" l="1"/>
  <c r="N23" i="61" l="1"/>
  <c r="N22" i="61" l="1"/>
  <c r="O22" i="61"/>
  <c r="P22" i="61"/>
  <c r="Q22" i="61"/>
  <c r="R22" i="61"/>
  <c r="O23" i="61"/>
  <c r="P23" i="61"/>
  <c r="Q23" i="61"/>
  <c r="R23" i="61"/>
  <c r="N24" i="61"/>
  <c r="O24" i="61"/>
  <c r="P24" i="61"/>
  <c r="Q24" i="61"/>
  <c r="R24" i="61"/>
  <c r="N25" i="61"/>
  <c r="O25" i="61"/>
  <c r="P25" i="61"/>
  <c r="Q25" i="61"/>
  <c r="R25" i="61"/>
  <c r="H22" i="61"/>
  <c r="I22" i="61"/>
  <c r="J22" i="61"/>
  <c r="K22" i="61"/>
  <c r="L22" i="61"/>
  <c r="M22" i="61"/>
  <c r="H23" i="61"/>
  <c r="I23" i="61"/>
  <c r="J23" i="61"/>
  <c r="K23" i="61"/>
  <c r="L23" i="61"/>
  <c r="M23" i="61"/>
  <c r="K24" i="61"/>
  <c r="L24" i="61"/>
  <c r="M24" i="61"/>
  <c r="H25" i="61"/>
  <c r="I25" i="61"/>
  <c r="J25" i="61"/>
  <c r="K25" i="61"/>
  <c r="L25" i="61"/>
  <c r="M25" i="61"/>
  <c r="G23" i="61"/>
  <c r="G24" i="61"/>
  <c r="G25" i="61"/>
  <c r="G22" i="61"/>
  <c r="H192" i="61" l="1"/>
  <c r="I192" i="61"/>
  <c r="J192" i="61"/>
  <c r="K192" i="61"/>
  <c r="L192" i="61"/>
  <c r="M192" i="61"/>
  <c r="N192" i="61"/>
  <c r="O192" i="61"/>
  <c r="P192" i="61"/>
  <c r="Q192" i="61"/>
  <c r="R192" i="61"/>
  <c r="H193" i="61"/>
  <c r="I193" i="61"/>
  <c r="J193" i="61"/>
  <c r="K193" i="61"/>
  <c r="L193" i="61"/>
  <c r="M193" i="61"/>
  <c r="N193" i="61"/>
  <c r="O193" i="61"/>
  <c r="P193" i="61"/>
  <c r="Q193" i="61"/>
  <c r="R193" i="61"/>
  <c r="H194" i="61"/>
  <c r="I194" i="61"/>
  <c r="J194" i="61"/>
  <c r="K194" i="61"/>
  <c r="L194" i="61"/>
  <c r="M194" i="61"/>
  <c r="N194" i="61"/>
  <c r="O194" i="61"/>
  <c r="P194" i="61"/>
  <c r="Q194" i="61"/>
  <c r="R194" i="61"/>
  <c r="H195" i="61"/>
  <c r="I195" i="61"/>
  <c r="J195" i="61"/>
  <c r="K195" i="61"/>
  <c r="L195" i="61"/>
  <c r="M195" i="61"/>
  <c r="N195" i="61"/>
  <c r="O195" i="61"/>
  <c r="P195" i="61"/>
  <c r="Q195" i="61"/>
  <c r="R195" i="61"/>
  <c r="G193" i="61"/>
  <c r="G194" i="61"/>
  <c r="G195" i="61"/>
  <c r="G192" i="61"/>
  <c r="F200" i="61"/>
  <c r="F199" i="61"/>
  <c r="F198" i="61"/>
  <c r="F197" i="61"/>
  <c r="R196" i="61"/>
  <c r="Q196" i="61"/>
  <c r="P196" i="61"/>
  <c r="O196" i="61"/>
  <c r="N196" i="61"/>
  <c r="M196" i="61"/>
  <c r="L196" i="61"/>
  <c r="K196" i="61"/>
  <c r="J196" i="61"/>
  <c r="I196" i="61"/>
  <c r="H196" i="61"/>
  <c r="G196" i="61"/>
  <c r="F40" i="61"/>
  <c r="J39" i="61"/>
  <c r="J36" i="61" s="1"/>
  <c r="I39" i="61"/>
  <c r="H39" i="61"/>
  <c r="F38" i="61"/>
  <c r="F37" i="61"/>
  <c r="R36" i="61"/>
  <c r="Q36" i="61"/>
  <c r="P36" i="61"/>
  <c r="O36" i="61"/>
  <c r="N36" i="61"/>
  <c r="M36" i="61"/>
  <c r="L36" i="61"/>
  <c r="K36" i="61"/>
  <c r="I36" i="61"/>
  <c r="G36" i="61"/>
  <c r="F39" i="61" l="1"/>
  <c r="F196" i="61"/>
  <c r="H36" i="61"/>
  <c r="F36" i="61" s="1"/>
  <c r="F195" i="61" l="1"/>
  <c r="F194" i="61"/>
  <c r="F193" i="61"/>
  <c r="F192" i="61"/>
  <c r="R191" i="61"/>
  <c r="Q191" i="61"/>
  <c r="P191" i="61"/>
  <c r="O191" i="61"/>
  <c r="N191" i="61"/>
  <c r="M191" i="61"/>
  <c r="L191" i="61"/>
  <c r="K191" i="61"/>
  <c r="J191" i="61"/>
  <c r="I191" i="61"/>
  <c r="H191" i="61"/>
  <c r="G191" i="61"/>
  <c r="F155" i="61"/>
  <c r="F154" i="61"/>
  <c r="F153" i="61"/>
  <c r="F152" i="61"/>
  <c r="R151" i="61"/>
  <c r="Q151" i="61"/>
  <c r="P151" i="61"/>
  <c r="O151" i="61"/>
  <c r="N151" i="61"/>
  <c r="M151" i="61"/>
  <c r="L151" i="61"/>
  <c r="K151" i="61"/>
  <c r="J151" i="61"/>
  <c r="I151" i="61"/>
  <c r="H151" i="61"/>
  <c r="G151" i="61"/>
  <c r="F191" i="61" l="1"/>
  <c r="F151" i="61"/>
  <c r="O79" i="61" l="1"/>
  <c r="N79" i="61"/>
  <c r="N76" i="61" s="1"/>
  <c r="M84" i="61"/>
  <c r="M79" i="61"/>
  <c r="M76" i="61" s="1"/>
  <c r="F85" i="61"/>
  <c r="P84" i="61"/>
  <c r="P81" i="61" s="1"/>
  <c r="F83" i="61"/>
  <c r="F82" i="61"/>
  <c r="R81" i="61"/>
  <c r="Q81" i="61"/>
  <c r="O81" i="61"/>
  <c r="N81" i="61"/>
  <c r="L81" i="61"/>
  <c r="K81" i="61"/>
  <c r="J81" i="61"/>
  <c r="I81" i="61"/>
  <c r="H81" i="61"/>
  <c r="G81" i="61"/>
  <c r="G3" i="61"/>
  <c r="I3" i="61"/>
  <c r="J3" i="61"/>
  <c r="K3" i="61"/>
  <c r="L3" i="61"/>
  <c r="M3" i="61"/>
  <c r="N3" i="61"/>
  <c r="O3" i="61"/>
  <c r="P3" i="61"/>
  <c r="Q3" i="61"/>
  <c r="R3" i="61"/>
  <c r="F4" i="61"/>
  <c r="F5" i="61"/>
  <c r="H6" i="61"/>
  <c r="F7" i="61"/>
  <c r="I16" i="61"/>
  <c r="F17" i="61"/>
  <c r="F18" i="61"/>
  <c r="G19" i="61"/>
  <c r="G16" i="61" s="1"/>
  <c r="H19" i="61"/>
  <c r="H16" i="61" s="1"/>
  <c r="J19" i="61"/>
  <c r="J16" i="61" s="1"/>
  <c r="K19" i="61"/>
  <c r="K16" i="61" s="1"/>
  <c r="L19" i="61"/>
  <c r="L16" i="61" s="1"/>
  <c r="M19" i="61"/>
  <c r="M16" i="61" s="1"/>
  <c r="N19" i="61"/>
  <c r="N16" i="61" s="1"/>
  <c r="O19" i="61"/>
  <c r="O16" i="61" s="1"/>
  <c r="P16" i="61"/>
  <c r="Q19" i="61"/>
  <c r="Q16" i="61" s="1"/>
  <c r="R19" i="61"/>
  <c r="R16" i="61" s="1"/>
  <c r="F20" i="61"/>
  <c r="G26" i="61"/>
  <c r="I26" i="61"/>
  <c r="J26" i="61"/>
  <c r="K26" i="61"/>
  <c r="L26" i="61"/>
  <c r="M26" i="61"/>
  <c r="N26" i="61"/>
  <c r="O26" i="61"/>
  <c r="P26" i="61"/>
  <c r="Q26" i="61"/>
  <c r="R26" i="61"/>
  <c r="F27" i="61"/>
  <c r="F28" i="61"/>
  <c r="H29" i="61"/>
  <c r="H26" i="61" s="1"/>
  <c r="F30" i="61"/>
  <c r="G31" i="61"/>
  <c r="K31" i="61"/>
  <c r="L31" i="61"/>
  <c r="M31" i="61"/>
  <c r="N31" i="61"/>
  <c r="O31" i="61"/>
  <c r="P31" i="61"/>
  <c r="Q31" i="61"/>
  <c r="R31" i="61"/>
  <c r="F32" i="61"/>
  <c r="F33" i="61"/>
  <c r="H34" i="61"/>
  <c r="H31" i="61" s="1"/>
  <c r="I34" i="61"/>
  <c r="J34" i="61"/>
  <c r="J24" i="61" s="1"/>
  <c r="F35" i="61"/>
  <c r="L21" i="61"/>
  <c r="G41" i="61"/>
  <c r="H41" i="61"/>
  <c r="I41" i="61"/>
  <c r="J41" i="61"/>
  <c r="K41" i="61"/>
  <c r="L41" i="61"/>
  <c r="M41" i="61"/>
  <c r="N41" i="61"/>
  <c r="O41" i="61"/>
  <c r="P41" i="61"/>
  <c r="Q41" i="61"/>
  <c r="R41" i="61"/>
  <c r="F42" i="61"/>
  <c r="F43" i="61"/>
  <c r="F44" i="61"/>
  <c r="F45" i="61"/>
  <c r="G47" i="61"/>
  <c r="H47" i="61"/>
  <c r="I47" i="61"/>
  <c r="J47" i="61"/>
  <c r="K47" i="61"/>
  <c r="L47" i="61"/>
  <c r="M47" i="61"/>
  <c r="N47" i="61"/>
  <c r="O47" i="61"/>
  <c r="P47" i="61"/>
  <c r="Q47" i="61"/>
  <c r="R47" i="61"/>
  <c r="G48" i="61"/>
  <c r="H48" i="61"/>
  <c r="I48" i="61"/>
  <c r="J48" i="61"/>
  <c r="K48" i="61"/>
  <c r="L48" i="61"/>
  <c r="M48" i="61"/>
  <c r="N48" i="61"/>
  <c r="O48" i="61"/>
  <c r="P48" i="61"/>
  <c r="Q48" i="61"/>
  <c r="R48" i="61"/>
  <c r="I49" i="61"/>
  <c r="G50" i="61"/>
  <c r="H50" i="61"/>
  <c r="I50" i="61"/>
  <c r="J50" i="61"/>
  <c r="K50" i="61"/>
  <c r="L50" i="61"/>
  <c r="M50" i="61"/>
  <c r="N50" i="61"/>
  <c r="O50" i="61"/>
  <c r="P50" i="61"/>
  <c r="Q50" i="61"/>
  <c r="R50" i="61"/>
  <c r="I51" i="61"/>
  <c r="F52" i="61"/>
  <c r="F53" i="61"/>
  <c r="G54" i="61"/>
  <c r="G51" i="61" s="1"/>
  <c r="H54" i="61"/>
  <c r="J54" i="61"/>
  <c r="K54" i="61"/>
  <c r="K51" i="61" s="1"/>
  <c r="L54" i="61"/>
  <c r="L51" i="61" s="1"/>
  <c r="M54" i="61"/>
  <c r="M51" i="61" s="1"/>
  <c r="N54" i="61"/>
  <c r="N51" i="61" s="1"/>
  <c r="O54" i="61"/>
  <c r="P54" i="61"/>
  <c r="P51" i="61" s="1"/>
  <c r="Q54" i="61"/>
  <c r="R54" i="61"/>
  <c r="R51" i="61" s="1"/>
  <c r="F55" i="61"/>
  <c r="I56" i="61"/>
  <c r="F57" i="61"/>
  <c r="F58" i="61"/>
  <c r="G59" i="61"/>
  <c r="G56" i="61" s="1"/>
  <c r="H59" i="61"/>
  <c r="H56" i="61" s="1"/>
  <c r="J59" i="61"/>
  <c r="J56" i="61" s="1"/>
  <c r="K59" i="61"/>
  <c r="K56" i="61" s="1"/>
  <c r="L59" i="61"/>
  <c r="M59" i="61"/>
  <c r="M56" i="61" s="1"/>
  <c r="N59" i="61"/>
  <c r="N56" i="61" s="1"/>
  <c r="O59" i="61"/>
  <c r="O56" i="61" s="1"/>
  <c r="P59" i="61"/>
  <c r="P56" i="61" s="1"/>
  <c r="Q59" i="61"/>
  <c r="Q56" i="61" s="1"/>
  <c r="R59" i="61"/>
  <c r="R56" i="61" s="1"/>
  <c r="F60" i="61"/>
  <c r="G62" i="61"/>
  <c r="H62" i="61"/>
  <c r="I62" i="61"/>
  <c r="J62" i="61"/>
  <c r="K62" i="61"/>
  <c r="L62" i="61"/>
  <c r="M62" i="61"/>
  <c r="N62" i="61"/>
  <c r="O62" i="61"/>
  <c r="P62" i="61"/>
  <c r="Q62" i="61"/>
  <c r="R62" i="61"/>
  <c r="G63" i="61"/>
  <c r="H63" i="61"/>
  <c r="I63" i="61"/>
  <c r="J63" i="61"/>
  <c r="K63" i="61"/>
  <c r="L63" i="61"/>
  <c r="M63" i="61"/>
  <c r="N63" i="61"/>
  <c r="O63" i="61"/>
  <c r="P63" i="61"/>
  <c r="Q63" i="61"/>
  <c r="R63" i="61"/>
  <c r="G64" i="61"/>
  <c r="H64" i="61"/>
  <c r="I64" i="61"/>
  <c r="J64" i="61"/>
  <c r="G65" i="61"/>
  <c r="H65" i="61"/>
  <c r="I65" i="61"/>
  <c r="J65" i="61"/>
  <c r="K65" i="61"/>
  <c r="L65" i="61"/>
  <c r="M65" i="61"/>
  <c r="N65" i="61"/>
  <c r="O65" i="61"/>
  <c r="P65" i="61"/>
  <c r="Q65" i="61"/>
  <c r="R65" i="61"/>
  <c r="G66" i="61"/>
  <c r="H66" i="61"/>
  <c r="I66" i="61"/>
  <c r="J66" i="61"/>
  <c r="F67" i="61"/>
  <c r="F68" i="61"/>
  <c r="K69" i="61"/>
  <c r="K66" i="61" s="1"/>
  <c r="L69" i="61"/>
  <c r="L66" i="61" s="1"/>
  <c r="M69" i="61"/>
  <c r="M64" i="61" s="1"/>
  <c r="N69" i="61"/>
  <c r="N66" i="61" s="1"/>
  <c r="O69" i="61"/>
  <c r="O66" i="61" s="1"/>
  <c r="P69" i="61"/>
  <c r="P64" i="61" s="1"/>
  <c r="Q69" i="61"/>
  <c r="Q64" i="61" s="1"/>
  <c r="R69" i="61"/>
  <c r="R66" i="61" s="1"/>
  <c r="F70" i="61"/>
  <c r="G71" i="61"/>
  <c r="H71" i="61"/>
  <c r="I71" i="61"/>
  <c r="J71" i="61"/>
  <c r="K71" i="61"/>
  <c r="L71" i="61"/>
  <c r="M71" i="61"/>
  <c r="N71" i="61"/>
  <c r="O71" i="61"/>
  <c r="P71" i="61"/>
  <c r="Q71" i="61"/>
  <c r="R71" i="61"/>
  <c r="F72" i="61"/>
  <c r="F73" i="61"/>
  <c r="F74" i="61"/>
  <c r="F75" i="61"/>
  <c r="G76" i="61"/>
  <c r="H76" i="61"/>
  <c r="I76" i="61"/>
  <c r="J76" i="61"/>
  <c r="K76" i="61"/>
  <c r="L76" i="61"/>
  <c r="O76" i="61"/>
  <c r="Q76" i="61"/>
  <c r="R76" i="61"/>
  <c r="F77" i="61"/>
  <c r="F78" i="61"/>
  <c r="P79" i="61"/>
  <c r="P76" i="61" s="1"/>
  <c r="F80" i="61"/>
  <c r="G92" i="61"/>
  <c r="H92" i="61"/>
  <c r="I92" i="61"/>
  <c r="J92" i="61"/>
  <c r="K92" i="61"/>
  <c r="L92" i="61"/>
  <c r="M92" i="61"/>
  <c r="N92" i="61"/>
  <c r="O92" i="61"/>
  <c r="P92" i="61"/>
  <c r="Q92" i="61"/>
  <c r="R92" i="61"/>
  <c r="G93" i="61"/>
  <c r="H93" i="61"/>
  <c r="I93" i="61"/>
  <c r="J93" i="61"/>
  <c r="K93" i="61"/>
  <c r="L93" i="61"/>
  <c r="M93" i="61"/>
  <c r="N93" i="61"/>
  <c r="O93" i="61"/>
  <c r="P93" i="61"/>
  <c r="Q93" i="61"/>
  <c r="R93" i="61"/>
  <c r="G94" i="61"/>
  <c r="H94" i="61"/>
  <c r="I94" i="61"/>
  <c r="J94" i="61"/>
  <c r="K94" i="61"/>
  <c r="L94" i="61"/>
  <c r="M94" i="61"/>
  <c r="N94" i="61"/>
  <c r="O94" i="61"/>
  <c r="P94" i="61"/>
  <c r="Q94" i="61"/>
  <c r="R94" i="61"/>
  <c r="G95" i="61"/>
  <c r="H95" i="61"/>
  <c r="I95" i="61"/>
  <c r="J95" i="61"/>
  <c r="K95" i="61"/>
  <c r="L95" i="61"/>
  <c r="M95" i="61"/>
  <c r="N95" i="61"/>
  <c r="O95" i="61"/>
  <c r="P95" i="61"/>
  <c r="Q95" i="61"/>
  <c r="R95" i="61"/>
  <c r="G96" i="61"/>
  <c r="H96" i="61"/>
  <c r="I96" i="61"/>
  <c r="J96" i="61"/>
  <c r="K96" i="61"/>
  <c r="L96" i="61"/>
  <c r="M96" i="61"/>
  <c r="N96" i="61"/>
  <c r="O96" i="61"/>
  <c r="P96" i="61"/>
  <c r="Q96" i="61"/>
  <c r="R96" i="61"/>
  <c r="F97" i="61"/>
  <c r="F98" i="61"/>
  <c r="F99" i="61"/>
  <c r="F100" i="61"/>
  <c r="G101" i="61"/>
  <c r="H101" i="61"/>
  <c r="I101" i="61"/>
  <c r="J101" i="61"/>
  <c r="K101" i="61"/>
  <c r="L101" i="61"/>
  <c r="M101" i="61"/>
  <c r="N101" i="61"/>
  <c r="O101" i="61"/>
  <c r="P101" i="61"/>
  <c r="Q101" i="61"/>
  <c r="R101" i="61"/>
  <c r="F102" i="61"/>
  <c r="F103" i="61"/>
  <c r="F104" i="61"/>
  <c r="F105" i="61"/>
  <c r="G106" i="61"/>
  <c r="H106" i="61"/>
  <c r="I106" i="61"/>
  <c r="J106" i="61"/>
  <c r="K106" i="61"/>
  <c r="L106" i="61"/>
  <c r="M106" i="61"/>
  <c r="N106" i="61"/>
  <c r="O106" i="61"/>
  <c r="P106" i="61"/>
  <c r="Q106" i="61"/>
  <c r="R106" i="61"/>
  <c r="F107" i="61"/>
  <c r="F108" i="61"/>
  <c r="F109" i="61"/>
  <c r="F110" i="61"/>
  <c r="G111" i="61"/>
  <c r="H111" i="61"/>
  <c r="P111" i="61"/>
  <c r="Q111" i="61"/>
  <c r="R111" i="61"/>
  <c r="F112" i="61"/>
  <c r="F113" i="61"/>
  <c r="I114" i="61"/>
  <c r="J114" i="61"/>
  <c r="J111" i="61" s="1"/>
  <c r="K114" i="61"/>
  <c r="K111" i="61" s="1"/>
  <c r="L114" i="61"/>
  <c r="L111" i="61" s="1"/>
  <c r="M114" i="61"/>
  <c r="N114" i="61"/>
  <c r="N111" i="61" s="1"/>
  <c r="O114" i="61"/>
  <c r="F115" i="61"/>
  <c r="G117" i="61"/>
  <c r="H117" i="61"/>
  <c r="I117" i="61"/>
  <c r="J117" i="61"/>
  <c r="K117" i="61"/>
  <c r="L117" i="61"/>
  <c r="M117" i="61"/>
  <c r="N117" i="61"/>
  <c r="O117" i="61"/>
  <c r="P117" i="61"/>
  <c r="Q117" i="61"/>
  <c r="R117" i="61"/>
  <c r="G118" i="61"/>
  <c r="H118" i="61"/>
  <c r="I118" i="61"/>
  <c r="J118" i="61"/>
  <c r="K118" i="61"/>
  <c r="L118" i="61"/>
  <c r="M118" i="61"/>
  <c r="N118" i="61"/>
  <c r="O118" i="61"/>
  <c r="P118" i="61"/>
  <c r="Q118" i="61"/>
  <c r="R118" i="61"/>
  <c r="G119" i="61"/>
  <c r="H119" i="61"/>
  <c r="I119" i="61"/>
  <c r="J119" i="61"/>
  <c r="K119" i="61"/>
  <c r="L119" i="61"/>
  <c r="M119" i="61"/>
  <c r="N119" i="61"/>
  <c r="O119" i="61"/>
  <c r="P119" i="61"/>
  <c r="Q119" i="61"/>
  <c r="R119" i="61"/>
  <c r="G120" i="61"/>
  <c r="H120" i="61"/>
  <c r="I120" i="61"/>
  <c r="J120" i="61"/>
  <c r="J116" i="61" s="1"/>
  <c r="K120" i="61"/>
  <c r="L120" i="61"/>
  <c r="M120" i="61"/>
  <c r="N120" i="61"/>
  <c r="O120" i="61"/>
  <c r="P120" i="61"/>
  <c r="Q120" i="61"/>
  <c r="R120" i="61"/>
  <c r="G121" i="61"/>
  <c r="H121" i="61"/>
  <c r="I121" i="61"/>
  <c r="J121" i="61"/>
  <c r="K121" i="61"/>
  <c r="L121" i="61"/>
  <c r="M121" i="61"/>
  <c r="N121" i="61"/>
  <c r="O121" i="61"/>
  <c r="P121" i="61"/>
  <c r="Q121" i="61"/>
  <c r="R121" i="61"/>
  <c r="F122" i="61"/>
  <c r="F123" i="61"/>
  <c r="F124" i="61"/>
  <c r="F125" i="61"/>
  <c r="G126" i="61"/>
  <c r="H126" i="61"/>
  <c r="I126" i="61"/>
  <c r="J126" i="61"/>
  <c r="K126" i="61"/>
  <c r="L126" i="61"/>
  <c r="M126" i="61"/>
  <c r="N126" i="61"/>
  <c r="O126" i="61"/>
  <c r="P126" i="61"/>
  <c r="Q126" i="61"/>
  <c r="R126" i="61"/>
  <c r="F127" i="61"/>
  <c r="F128" i="61"/>
  <c r="F129" i="61"/>
  <c r="F130" i="61"/>
  <c r="G131" i="61"/>
  <c r="H131" i="61"/>
  <c r="I131" i="61"/>
  <c r="J131" i="61"/>
  <c r="K131" i="61"/>
  <c r="L131" i="61"/>
  <c r="M131" i="61"/>
  <c r="N131" i="61"/>
  <c r="O131" i="61"/>
  <c r="P131" i="61"/>
  <c r="Q131" i="61"/>
  <c r="R131" i="61"/>
  <c r="F132" i="61"/>
  <c r="F133" i="61"/>
  <c r="F134" i="61"/>
  <c r="F135" i="61"/>
  <c r="G136" i="61"/>
  <c r="H136" i="61"/>
  <c r="I136" i="61"/>
  <c r="J136" i="61"/>
  <c r="K136" i="61"/>
  <c r="L136" i="61"/>
  <c r="M136" i="61"/>
  <c r="N136" i="61"/>
  <c r="O136" i="61"/>
  <c r="P136" i="61"/>
  <c r="Q136" i="61"/>
  <c r="R136" i="61"/>
  <c r="F137" i="61"/>
  <c r="F138" i="61"/>
  <c r="F139" i="61"/>
  <c r="F140" i="61"/>
  <c r="G141" i="61"/>
  <c r="H141" i="61"/>
  <c r="I141" i="61"/>
  <c r="J141" i="61"/>
  <c r="K141" i="61"/>
  <c r="L141" i="61"/>
  <c r="M141" i="61"/>
  <c r="N141" i="61"/>
  <c r="O141" i="61"/>
  <c r="P141" i="61"/>
  <c r="Q141" i="61"/>
  <c r="R141" i="61"/>
  <c r="F142" i="61"/>
  <c r="F143" i="61"/>
  <c r="F144" i="61"/>
  <c r="F145" i="61"/>
  <c r="G146" i="61"/>
  <c r="H146" i="61"/>
  <c r="I146" i="61"/>
  <c r="J146" i="61"/>
  <c r="K146" i="61"/>
  <c r="L146" i="61"/>
  <c r="M146" i="61"/>
  <c r="N146" i="61"/>
  <c r="O146" i="61"/>
  <c r="P146" i="61"/>
  <c r="Q146" i="61"/>
  <c r="R146" i="61"/>
  <c r="F147" i="61"/>
  <c r="F148" i="61"/>
  <c r="F149" i="61"/>
  <c r="F150" i="61"/>
  <c r="G161" i="61"/>
  <c r="H161" i="61"/>
  <c r="I161" i="61"/>
  <c r="J161" i="61"/>
  <c r="K161" i="61"/>
  <c r="L161" i="61"/>
  <c r="M161" i="61"/>
  <c r="N161" i="61"/>
  <c r="O161" i="61"/>
  <c r="P161" i="61"/>
  <c r="Q161" i="61"/>
  <c r="R161" i="61"/>
  <c r="F162" i="61"/>
  <c r="F163" i="61"/>
  <c r="F164" i="61"/>
  <c r="F165" i="61"/>
  <c r="G167" i="61"/>
  <c r="G157" i="61" s="1"/>
  <c r="H167" i="61"/>
  <c r="H157" i="61" s="1"/>
  <c r="I167" i="61"/>
  <c r="I157" i="61" s="1"/>
  <c r="J167" i="61"/>
  <c r="J157" i="61" s="1"/>
  <c r="K167" i="61"/>
  <c r="K157" i="61" s="1"/>
  <c r="L167" i="61"/>
  <c r="L157" i="61" s="1"/>
  <c r="M167" i="61"/>
  <c r="M157" i="61" s="1"/>
  <c r="N167" i="61"/>
  <c r="N157" i="61" s="1"/>
  <c r="O167" i="61"/>
  <c r="O157" i="61" s="1"/>
  <c r="P167" i="61"/>
  <c r="P157" i="61" s="1"/>
  <c r="Q167" i="61"/>
  <c r="Q157" i="61" s="1"/>
  <c r="R167" i="61"/>
  <c r="R157" i="61" s="1"/>
  <c r="G168" i="61"/>
  <c r="G158" i="61" s="1"/>
  <c r="H168" i="61"/>
  <c r="H158" i="61" s="1"/>
  <c r="I168" i="61"/>
  <c r="I158" i="61" s="1"/>
  <c r="J168" i="61"/>
  <c r="J158" i="61" s="1"/>
  <c r="K168" i="61"/>
  <c r="K158" i="61" s="1"/>
  <c r="L168" i="61"/>
  <c r="L158" i="61" s="1"/>
  <c r="M168" i="61"/>
  <c r="M158" i="61" s="1"/>
  <c r="N168" i="61"/>
  <c r="N158" i="61" s="1"/>
  <c r="O168" i="61"/>
  <c r="O158" i="61" s="1"/>
  <c r="P168" i="61"/>
  <c r="P158" i="61" s="1"/>
  <c r="Q168" i="61"/>
  <c r="Q158" i="61" s="1"/>
  <c r="R168" i="61"/>
  <c r="R158" i="61" s="1"/>
  <c r="G169" i="61"/>
  <c r="G159" i="61" s="1"/>
  <c r="H169" i="61"/>
  <c r="H159" i="61" s="1"/>
  <c r="I169" i="61"/>
  <c r="I159" i="61" s="1"/>
  <c r="J169" i="61"/>
  <c r="J159" i="61" s="1"/>
  <c r="K169" i="61"/>
  <c r="K159" i="61" s="1"/>
  <c r="L169" i="61"/>
  <c r="L159" i="61" s="1"/>
  <c r="M169" i="61"/>
  <c r="M159" i="61" s="1"/>
  <c r="N169" i="61"/>
  <c r="N159" i="61" s="1"/>
  <c r="O169" i="61"/>
  <c r="O159" i="61" s="1"/>
  <c r="P169" i="61"/>
  <c r="P159" i="61" s="1"/>
  <c r="Q169" i="61"/>
  <c r="Q159" i="61" s="1"/>
  <c r="R169" i="61"/>
  <c r="R159" i="61" s="1"/>
  <c r="G170" i="61"/>
  <c r="G160" i="61" s="1"/>
  <c r="H170" i="61"/>
  <c r="H160" i="61" s="1"/>
  <c r="I170" i="61"/>
  <c r="I160" i="61" s="1"/>
  <c r="J170" i="61"/>
  <c r="J160" i="61" s="1"/>
  <c r="K170" i="61"/>
  <c r="K160" i="61" s="1"/>
  <c r="L170" i="61"/>
  <c r="L160" i="61" s="1"/>
  <c r="M170" i="61"/>
  <c r="M160" i="61" s="1"/>
  <c r="N170" i="61"/>
  <c r="N160" i="61" s="1"/>
  <c r="O170" i="61"/>
  <c r="O160" i="61" s="1"/>
  <c r="P170" i="61"/>
  <c r="P160" i="61" s="1"/>
  <c r="Q170" i="61"/>
  <c r="Q160" i="61" s="1"/>
  <c r="R170" i="61"/>
  <c r="R160" i="61" s="1"/>
  <c r="G171" i="61"/>
  <c r="H171" i="61"/>
  <c r="I171" i="61"/>
  <c r="J171" i="61"/>
  <c r="K171" i="61"/>
  <c r="L171" i="61"/>
  <c r="M171" i="61"/>
  <c r="N171" i="61"/>
  <c r="O171" i="61"/>
  <c r="P171" i="61"/>
  <c r="Q171" i="61"/>
  <c r="R171" i="61"/>
  <c r="F172" i="61"/>
  <c r="F173" i="61"/>
  <c r="F174" i="61"/>
  <c r="F175" i="61"/>
  <c r="G176" i="61"/>
  <c r="H176" i="61"/>
  <c r="I176" i="61"/>
  <c r="J176" i="61"/>
  <c r="K176" i="61"/>
  <c r="L176" i="61"/>
  <c r="M176" i="61"/>
  <c r="N176" i="61"/>
  <c r="O176" i="61"/>
  <c r="P176" i="61"/>
  <c r="Q176" i="61"/>
  <c r="R176" i="61"/>
  <c r="F177" i="61"/>
  <c r="F178" i="61"/>
  <c r="F179" i="61"/>
  <c r="F180" i="61"/>
  <c r="G181" i="61"/>
  <c r="H181" i="61"/>
  <c r="I181" i="61"/>
  <c r="J181" i="61"/>
  <c r="K181" i="61"/>
  <c r="L181" i="61"/>
  <c r="M181" i="61"/>
  <c r="N181" i="61"/>
  <c r="O181" i="61"/>
  <c r="P181" i="61"/>
  <c r="Q181" i="61"/>
  <c r="R181" i="61"/>
  <c r="F182" i="61"/>
  <c r="F183" i="61"/>
  <c r="F184" i="61"/>
  <c r="F185" i="61"/>
  <c r="G186" i="61"/>
  <c r="H186" i="61"/>
  <c r="I186" i="61"/>
  <c r="J186" i="61"/>
  <c r="K186" i="61"/>
  <c r="L186" i="61"/>
  <c r="M186" i="61"/>
  <c r="N186" i="61"/>
  <c r="O186" i="61"/>
  <c r="P186" i="61"/>
  <c r="Q186" i="61"/>
  <c r="R186" i="61"/>
  <c r="F187" i="61"/>
  <c r="F188" i="61"/>
  <c r="F189" i="61"/>
  <c r="F190" i="61"/>
  <c r="G207" i="61"/>
  <c r="H207" i="61"/>
  <c r="I207" i="61"/>
  <c r="I202" i="61" s="1"/>
  <c r="J207" i="61"/>
  <c r="J202" i="61" s="1"/>
  <c r="K207" i="61"/>
  <c r="K202" i="61" s="1"/>
  <c r="L207" i="61"/>
  <c r="L202" i="61" s="1"/>
  <c r="M207" i="61"/>
  <c r="M202" i="61" s="1"/>
  <c r="N207" i="61"/>
  <c r="N202" i="61" s="1"/>
  <c r="O207" i="61"/>
  <c r="O202" i="61" s="1"/>
  <c r="P207" i="61"/>
  <c r="P202" i="61" s="1"/>
  <c r="Q207" i="61"/>
  <c r="Q202" i="61" s="1"/>
  <c r="R207" i="61"/>
  <c r="R202" i="61" s="1"/>
  <c r="M208" i="61"/>
  <c r="M203" i="61" s="1"/>
  <c r="G209" i="61"/>
  <c r="H209" i="61"/>
  <c r="H204" i="61" s="1"/>
  <c r="I209" i="61"/>
  <c r="I204" i="61" s="1"/>
  <c r="J209" i="61"/>
  <c r="J204" i="61"/>
  <c r="K209" i="61"/>
  <c r="K204" i="61" s="1"/>
  <c r="L209" i="61"/>
  <c r="L204" i="61" s="1"/>
  <c r="M209" i="61"/>
  <c r="N209" i="61"/>
  <c r="N204" i="61" s="1"/>
  <c r="O209" i="61"/>
  <c r="O204" i="61" s="1"/>
  <c r="P209" i="61"/>
  <c r="P204" i="61" s="1"/>
  <c r="Q209" i="61"/>
  <c r="Q204" i="61"/>
  <c r="R209" i="61"/>
  <c r="R204" i="61" s="1"/>
  <c r="G210" i="61"/>
  <c r="G205" i="61" s="1"/>
  <c r="H210" i="61"/>
  <c r="H205" i="61" s="1"/>
  <c r="I210" i="61"/>
  <c r="I205" i="61" s="1"/>
  <c r="J210" i="61"/>
  <c r="J205" i="61" s="1"/>
  <c r="K210" i="61"/>
  <c r="K205" i="61" s="1"/>
  <c r="L210" i="61"/>
  <c r="L205" i="61" s="1"/>
  <c r="M210" i="61"/>
  <c r="M205" i="61" s="1"/>
  <c r="N210" i="61"/>
  <c r="N205" i="61" s="1"/>
  <c r="O210" i="61"/>
  <c r="O205" i="61" s="1"/>
  <c r="P210" i="61"/>
  <c r="P205" i="61" s="1"/>
  <c r="Q210" i="61"/>
  <c r="Q205" i="61" s="1"/>
  <c r="R210" i="61"/>
  <c r="R205" i="61" s="1"/>
  <c r="F212" i="61"/>
  <c r="G213" i="61"/>
  <c r="G211" i="61" s="1"/>
  <c r="H213" i="61"/>
  <c r="H211" i="61" s="1"/>
  <c r="I213" i="61"/>
  <c r="I211" i="61" s="1"/>
  <c r="J213" i="61"/>
  <c r="J211" i="61" s="1"/>
  <c r="K213" i="61"/>
  <c r="K211" i="61" s="1"/>
  <c r="L213" i="61"/>
  <c r="L208" i="61" s="1"/>
  <c r="M211" i="61"/>
  <c r="N208" i="61"/>
  <c r="N203" i="61" s="1"/>
  <c r="Q213" i="61"/>
  <c r="R213" i="61"/>
  <c r="F214" i="61"/>
  <c r="F215" i="61"/>
  <c r="L216" i="61"/>
  <c r="M216" i="61"/>
  <c r="N216" i="61"/>
  <c r="O216" i="61"/>
  <c r="F217" i="61"/>
  <c r="G218" i="61"/>
  <c r="G216" i="61" s="1"/>
  <c r="H218" i="61"/>
  <c r="I218" i="61"/>
  <c r="I216" i="61" s="1"/>
  <c r="J218" i="61"/>
  <c r="J216" i="61" s="1"/>
  <c r="K218" i="61"/>
  <c r="P216" i="61"/>
  <c r="Q218" i="61"/>
  <c r="Q216" i="61" s="1"/>
  <c r="R218" i="61"/>
  <c r="R216" i="61" s="1"/>
  <c r="F219" i="61"/>
  <c r="F220" i="61"/>
  <c r="M66" i="61"/>
  <c r="K21" i="61"/>
  <c r="O208" i="61"/>
  <c r="O203" i="61" s="1"/>
  <c r="O211" i="61"/>
  <c r="F29" i="61"/>
  <c r="G202" i="61"/>
  <c r="H51" i="61"/>
  <c r="H3" i="61"/>
  <c r="O21" i="61"/>
  <c r="G21" i="61"/>
  <c r="H61" i="61"/>
  <c r="F6" i="61" l="1"/>
  <c r="O89" i="61"/>
  <c r="K49" i="61"/>
  <c r="N116" i="61"/>
  <c r="P90" i="61"/>
  <c r="L90" i="61"/>
  <c r="H90" i="61"/>
  <c r="P89" i="61"/>
  <c r="L89" i="61"/>
  <c r="H89" i="61"/>
  <c r="P88" i="61"/>
  <c r="L88" i="61"/>
  <c r="H88" i="61"/>
  <c r="P87" i="61"/>
  <c r="L87" i="61"/>
  <c r="H87" i="61"/>
  <c r="O90" i="61"/>
  <c r="K90" i="61"/>
  <c r="G90" i="61"/>
  <c r="K89" i="61"/>
  <c r="K86" i="61" s="1"/>
  <c r="G89" i="61"/>
  <c r="O88" i="61"/>
  <c r="K88" i="61"/>
  <c r="G88" i="61"/>
  <c r="O87" i="61"/>
  <c r="K87" i="61"/>
  <c r="G87" i="61"/>
  <c r="F34" i="61"/>
  <c r="I24" i="61"/>
  <c r="H91" i="61"/>
  <c r="R90" i="61"/>
  <c r="N90" i="61"/>
  <c r="N86" i="61" s="1"/>
  <c r="J90" i="61"/>
  <c r="R89" i="61"/>
  <c r="N89" i="61"/>
  <c r="J89" i="61"/>
  <c r="R88" i="61"/>
  <c r="N88" i="61"/>
  <c r="J88" i="61"/>
  <c r="R87" i="61"/>
  <c r="N87" i="61"/>
  <c r="J87" i="61"/>
  <c r="O111" i="61"/>
  <c r="Q90" i="61"/>
  <c r="M90" i="61"/>
  <c r="I90" i="61"/>
  <c r="Q89" i="61"/>
  <c r="I89" i="61"/>
  <c r="Q88" i="61"/>
  <c r="M88" i="61"/>
  <c r="I88" i="61"/>
  <c r="Q87" i="61"/>
  <c r="M87" i="61"/>
  <c r="I87" i="61"/>
  <c r="H24" i="61"/>
  <c r="F24" i="61" s="1"/>
  <c r="M111" i="61"/>
  <c r="M89" i="61"/>
  <c r="G49" i="61"/>
  <c r="F126" i="61"/>
  <c r="R49" i="61"/>
  <c r="R46" i="61" s="1"/>
  <c r="N211" i="61"/>
  <c r="J49" i="61"/>
  <c r="I61" i="61"/>
  <c r="I31" i="61"/>
  <c r="F79" i="61"/>
  <c r="N49" i="61"/>
  <c r="N46" i="61" s="1"/>
  <c r="O201" i="61"/>
  <c r="H49" i="61"/>
  <c r="H46" i="61" s="1"/>
  <c r="J31" i="61"/>
  <c r="M166" i="61"/>
  <c r="O166" i="61"/>
  <c r="N91" i="61"/>
  <c r="K46" i="61"/>
  <c r="I46" i="61"/>
  <c r="G166" i="61"/>
  <c r="N156" i="61"/>
  <c r="J61" i="61"/>
  <c r="H208" i="61"/>
  <c r="H203" i="61" s="1"/>
  <c r="I208" i="61"/>
  <c r="I203" i="61" s="1"/>
  <c r="I201" i="61" s="1"/>
  <c r="K208" i="61"/>
  <c r="K203" i="61" s="1"/>
  <c r="K201" i="61" s="1"/>
  <c r="K166" i="61"/>
  <c r="G156" i="61"/>
  <c r="F176" i="61"/>
  <c r="J166" i="61"/>
  <c r="F117" i="61"/>
  <c r="F106" i="61"/>
  <c r="M91" i="61"/>
  <c r="J91" i="61"/>
  <c r="P66" i="61"/>
  <c r="L64" i="61"/>
  <c r="L61" i="61" s="1"/>
  <c r="F76" i="61"/>
  <c r="K156" i="61"/>
  <c r="I166" i="61"/>
  <c r="I156" i="61"/>
  <c r="F170" i="61"/>
  <c r="F48" i="61"/>
  <c r="F41" i="61"/>
  <c r="F84" i="61"/>
  <c r="F141" i="61"/>
  <c r="P116" i="61"/>
  <c r="F65" i="61"/>
  <c r="R64" i="61"/>
  <c r="R61" i="61" s="1"/>
  <c r="O49" i="61"/>
  <c r="Q166" i="61"/>
  <c r="F121" i="61"/>
  <c r="R91" i="61"/>
  <c r="Q66" i="61"/>
  <c r="N64" i="61"/>
  <c r="N61" i="61" s="1"/>
  <c r="O64" i="61"/>
  <c r="O61" i="61" s="1"/>
  <c r="F63" i="61"/>
  <c r="P61" i="61"/>
  <c r="L49" i="61"/>
  <c r="L46" i="61" s="1"/>
  <c r="F26" i="61"/>
  <c r="F23" i="61"/>
  <c r="F25" i="61"/>
  <c r="P21" i="61"/>
  <c r="R21" i="61"/>
  <c r="N21" i="61"/>
  <c r="Q208" i="61"/>
  <c r="Q203" i="61" s="1"/>
  <c r="Q201" i="61" s="1"/>
  <c r="H216" i="61"/>
  <c r="P208" i="61"/>
  <c r="P206" i="61" s="1"/>
  <c r="F3" i="61"/>
  <c r="G208" i="61"/>
  <c r="K216" i="61"/>
  <c r="F213" i="61"/>
  <c r="Q211" i="61"/>
  <c r="J208" i="61"/>
  <c r="J206" i="61" s="1"/>
  <c r="F59" i="61"/>
  <c r="M49" i="61"/>
  <c r="M46" i="61" s="1"/>
  <c r="F16" i="61"/>
  <c r="L203" i="61"/>
  <c r="L201" i="61" s="1"/>
  <c r="L206" i="61"/>
  <c r="P156" i="61"/>
  <c r="N201" i="61"/>
  <c r="F160" i="61"/>
  <c r="N206" i="61"/>
  <c r="G204" i="61"/>
  <c r="F209" i="61"/>
  <c r="F146" i="61"/>
  <c r="F94" i="61"/>
  <c r="F218" i="61"/>
  <c r="F169" i="61"/>
  <c r="R156" i="61"/>
  <c r="O116" i="61"/>
  <c r="F95" i="61"/>
  <c r="L91" i="61"/>
  <c r="J21" i="61"/>
  <c r="R208" i="61"/>
  <c r="R203" i="61" s="1"/>
  <c r="R201" i="61" s="1"/>
  <c r="F171" i="61"/>
  <c r="J156" i="61"/>
  <c r="F136" i="61"/>
  <c r="G91" i="61"/>
  <c r="F210" i="61"/>
  <c r="L211" i="61"/>
  <c r="F186" i="61"/>
  <c r="F181" i="61"/>
  <c r="L156" i="61"/>
  <c r="L166" i="61"/>
  <c r="F96" i="61"/>
  <c r="O46" i="61"/>
  <c r="O91" i="61"/>
  <c r="F120" i="61"/>
  <c r="F205" i="61"/>
  <c r="Q156" i="61"/>
  <c r="G116" i="61"/>
  <c r="Q91" i="61"/>
  <c r="F71" i="61"/>
  <c r="M61" i="61"/>
  <c r="L56" i="61"/>
  <c r="F56" i="61" s="1"/>
  <c r="M21" i="61"/>
  <c r="F119" i="61"/>
  <c r="H116" i="61"/>
  <c r="M116" i="61"/>
  <c r="F118" i="61"/>
  <c r="R166" i="61"/>
  <c r="I116" i="61"/>
  <c r="L116" i="61"/>
  <c r="I91" i="61"/>
  <c r="G61" i="61"/>
  <c r="F62" i="61"/>
  <c r="P49" i="61"/>
  <c r="P46" i="61" s="1"/>
  <c r="G46" i="61"/>
  <c r="F47" i="61"/>
  <c r="M156" i="61"/>
  <c r="F54" i="61"/>
  <c r="O51" i="61"/>
  <c r="F168" i="61"/>
  <c r="H166" i="61"/>
  <c r="K116" i="61"/>
  <c r="F101" i="61"/>
  <c r="F92" i="61"/>
  <c r="Q61" i="61"/>
  <c r="F69" i="61"/>
  <c r="K64" i="61"/>
  <c r="K61" i="61" s="1"/>
  <c r="J46" i="61"/>
  <c r="Q21" i="61"/>
  <c r="F22" i="61"/>
  <c r="F19" i="61"/>
  <c r="O206" i="61"/>
  <c r="N166" i="61"/>
  <c r="K91" i="61"/>
  <c r="R211" i="61"/>
  <c r="P211" i="61"/>
  <c r="M204" i="61"/>
  <c r="M201" i="61" s="1"/>
  <c r="M206" i="61"/>
  <c r="H202" i="61"/>
  <c r="F207" i="61"/>
  <c r="P166" i="61"/>
  <c r="O156" i="61"/>
  <c r="F167" i="61"/>
  <c r="F161" i="61"/>
  <c r="F131" i="61"/>
  <c r="Q116" i="61"/>
  <c r="R116" i="61"/>
  <c r="I111" i="61"/>
  <c r="F114" i="61"/>
  <c r="P91" i="61"/>
  <c r="F93" i="61"/>
  <c r="Q49" i="61"/>
  <c r="Q46" i="61" s="1"/>
  <c r="Q51" i="61"/>
  <c r="J51" i="61"/>
  <c r="F50" i="61"/>
  <c r="M81" i="61"/>
  <c r="F81" i="61" s="1"/>
  <c r="F111" i="61" l="1"/>
  <c r="H21" i="61"/>
  <c r="Q86" i="61"/>
  <c r="F66" i="61"/>
  <c r="F31" i="61"/>
  <c r="P86" i="61"/>
  <c r="I21" i="61"/>
  <c r="F21" i="61" s="1"/>
  <c r="R86" i="61"/>
  <c r="H86" i="61"/>
  <c r="O86" i="61"/>
  <c r="I206" i="61"/>
  <c r="K206" i="61"/>
  <c r="H206" i="61"/>
  <c r="L86" i="61"/>
  <c r="J86" i="61"/>
  <c r="P203" i="61"/>
  <c r="P201" i="61" s="1"/>
  <c r="M86" i="61"/>
  <c r="J203" i="61"/>
  <c r="J201" i="61" s="1"/>
  <c r="F211" i="61"/>
  <c r="F216" i="61"/>
  <c r="Q206" i="61"/>
  <c r="R206" i="61"/>
  <c r="F51" i="61"/>
  <c r="F208" i="61"/>
  <c r="G206" i="61"/>
  <c r="G203" i="61"/>
  <c r="F46" i="61"/>
  <c r="H156" i="61"/>
  <c r="F156" i="61" s="1"/>
  <c r="F158" i="61"/>
  <c r="I86" i="61"/>
  <c r="F87" i="61"/>
  <c r="G86" i="61"/>
  <c r="F91" i="61"/>
  <c r="F204" i="61"/>
  <c r="F88" i="61"/>
  <c r="F90" i="61"/>
  <c r="F64" i="61"/>
  <c r="F116" i="61"/>
  <c r="F159" i="61"/>
  <c r="F89" i="61"/>
  <c r="F49" i="61"/>
  <c r="F157" i="61"/>
  <c r="H201" i="61"/>
  <c r="F202" i="61"/>
  <c r="F166" i="61"/>
  <c r="F61" i="61"/>
  <c r="F203" i="61" l="1"/>
  <c r="G201" i="61"/>
  <c r="F201" i="61" s="1"/>
  <c r="F206" i="61"/>
  <c r="F86" i="61"/>
</calcChain>
</file>

<file path=xl/sharedStrings.xml><?xml version="1.0" encoding="utf-8"?>
<sst xmlns="http://schemas.openxmlformats.org/spreadsheetml/2006/main" count="386" uniqueCount="142">
  <si>
    <t>Подпрограмма 1</t>
  </si>
  <si>
    <t>Подпрограмма 2</t>
  </si>
  <si>
    <t>за счет средств федерального бюджета</t>
  </si>
  <si>
    <t>за счет средств краевого бюджета</t>
  </si>
  <si>
    <t>за счет средств местных бюджетов</t>
  </si>
  <si>
    <t>1.</t>
  </si>
  <si>
    <t>2.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</si>
  <si>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</si>
  <si>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</si>
  <si>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</si>
  <si>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</si>
  <si>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</si>
  <si>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</si>
  <si>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</si>
  <si>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</si>
  <si>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</si>
  <si>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</si>
  <si>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</si>
  <si>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</si>
  <si>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</si>
  <si>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</si>
  <si>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</si>
  <si>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</si>
  <si>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</si>
  <si>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</si>
  <si>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>Приобретение специального автотранспорта и оборудования для авиационной безопасности</t>
  </si>
  <si>
    <t>3.</t>
  </si>
  <si>
    <t>4.</t>
  </si>
  <si>
    <t>5.</t>
  </si>
  <si>
    <t>833</t>
  </si>
  <si>
    <t>5.1.</t>
  </si>
  <si>
    <t>Обновление парка транспортных средств организаций пассажирского транспорта</t>
  </si>
  <si>
    <t>6.</t>
  </si>
  <si>
    <t>822</t>
  </si>
  <si>
    <t>Государственная поддержка организаций, осуществляющих деятельность в сфере воздушных межмуниципальных перевозок населения</t>
  </si>
  <si>
    <t>Возмещение недополученных доходов предприятий, выполняющих пассажирские перевозки автомобильным транспортом на территории Камчатского края</t>
  </si>
  <si>
    <t>Приобретение грузопассажирского судна</t>
  </si>
  <si>
    <t>за счет средств внебюджетных источников</t>
  </si>
  <si>
    <t xml:space="preserve">Приобретение вертолета </t>
  </si>
  <si>
    <t xml:space="preserve">Разработка проекта автостанции (автостанция в с. Мильково) </t>
  </si>
  <si>
    <t>Строительство автостанции в с. Мильково</t>
  </si>
  <si>
    <t>7.</t>
  </si>
  <si>
    <t>Организация перевозок пассажиров водным транспортом на внутримуниципальных маршрутах по сниженным тарифам (субсидии местным бюджетам)</t>
  </si>
  <si>
    <t>ВСЕГО, в том числе:</t>
  </si>
  <si>
    <t>Государственная поддержка организаций, осуществляющих деятельность в сфере воздушных межрегиональных перевозок населения</t>
  </si>
  <si>
    <t>Управление реализацией Программы</t>
  </si>
  <si>
    <t>Обеспечение деятельности Министерства транспорта и дорожного строительства Камчатского края</t>
  </si>
  <si>
    <t>Обеспечение деятельности подведомственного Министерству транспорта и дорожного строительства Камчатского края краевого государственного учреждения</t>
  </si>
  <si>
    <t>».</t>
  </si>
  <si>
    <r>
      <t xml:space="preserve">Обновление парка транспортных средств организаций водного транспорта, </t>
    </r>
    <r>
      <rPr>
        <i/>
        <sz val="10"/>
        <rFont val="Times New Roman"/>
        <family val="1"/>
        <charset val="204"/>
      </rPr>
      <t>в том числе:</t>
    </r>
  </si>
  <si>
    <t>Приобретение судов на воздушной подушке</t>
  </si>
  <si>
    <t>Приобретение грузопассажирских барж грузоподъёмностью 20 тонн</t>
  </si>
  <si>
    <t>Приобретение грузопассажирских барж грузоподъёмностью 40 тонн</t>
  </si>
  <si>
    <t>Возмещения части затрат, возникающих в связи с перевозкой пассажиров и багажа водным транспортом в межмуниципальном сообщении на территории Камчатского края</t>
  </si>
  <si>
    <t>Финансовое обеспечение затрат в связи с выполнением работ юридическим лицам - государственным унитарным предприятиям Камчатского края, осуществляющим деятельность в сфере грузовых перевозок в межмуниципальном сообщении с использованием морских судов</t>
  </si>
  <si>
    <t>8.</t>
  </si>
  <si>
    <r>
      <t>Обновление парка воздушных судов, специального автотранспорта и оборудования для авиационной безопасности региональных организаций воздушного транспорта,</t>
    </r>
    <r>
      <rPr>
        <i/>
        <sz val="10"/>
        <rFont val="Times New Roman"/>
        <family val="1"/>
        <charset val="204"/>
      </rPr>
      <t xml:space="preserve"> в том числе:</t>
    </r>
  </si>
  <si>
    <r>
      <t xml:space="preserve">Государственная поддержка организаций, осуществляющих деятельность в сфере перевозок пассажиров водным транспортом на межмуниципальных маршрутах, </t>
    </r>
    <r>
      <rPr>
        <i/>
        <sz val="10"/>
        <rFont val="Times New Roman"/>
        <family val="1"/>
        <charset val="204"/>
      </rPr>
      <t>в том числе:</t>
    </r>
  </si>
  <si>
    <t>Содержание автостанции в с. Мильково</t>
  </si>
  <si>
    <t>Основное мероприятие 2.6</t>
  </si>
  <si>
    <t>Мероприятие 2.5.2</t>
  </si>
  <si>
    <t>Мероприятие 2.5.1</t>
  </si>
  <si>
    <t>Основное мероприятие 2.5</t>
  </si>
  <si>
    <t>Основное мероприятие 2.4</t>
  </si>
  <si>
    <t>Мероприятие 2.3.2</t>
  </si>
  <si>
    <t>Мероприятие 2.3.1</t>
  </si>
  <si>
    <t>Основное мероприятие 2.3</t>
  </si>
  <si>
    <t>Основное мероприятие 2.2</t>
  </si>
  <si>
    <t>Основное мероприятие 3.1</t>
  </si>
  <si>
    <t>Мероприятие 3.1.1</t>
  </si>
  <si>
    <t>Мероприятие 3.1.2</t>
  </si>
  <si>
    <t>Основное мероприятие 3.2</t>
  </si>
  <si>
    <t>Основное мероприятие 3.3</t>
  </si>
  <si>
    <t>Мероприятие 3.3.1</t>
  </si>
  <si>
    <t>Мероприятие 3.3.2</t>
  </si>
  <si>
    <t>Мероприятие 3.3.3</t>
  </si>
  <si>
    <t>Мероприятие 3.3.4</t>
  </si>
  <si>
    <t>Основное мероприятие 4.1</t>
  </si>
  <si>
    <t>Основное мероприятие 4.2</t>
  </si>
  <si>
    <t>Мероприятие 4.2.1</t>
  </si>
  <si>
    <t>Мероприятие 4.2.2</t>
  </si>
  <si>
    <t>Основное мероприятие 4.3</t>
  </si>
  <si>
    <t>Основное мероприятие 5.1</t>
  </si>
  <si>
    <t>Мероприятие 5.1.1</t>
  </si>
  <si>
    <t>Мероприятие 5.1.2</t>
  </si>
  <si>
    <t>Мероприятие 2.6.1</t>
  </si>
  <si>
    <r>
      <t xml:space="preserve">Приобретение автомобильного транспорта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</si>
  <si>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Приобретение автомобильного транспорта общего пользования, работающего на газомоторном топливе</t>
  </si>
  <si>
    <t>Приобретение автомобильного транспорта общего пользования для муниципальных образований в Камчатском крае</t>
  </si>
  <si>
    <t>Основное мероприятие 2.7</t>
  </si>
  <si>
    <t xml:space="preserve">Выполнение работ, связанных с осуществлением регулярных перевозок пассажиров и багажа автомобильным транспортом по регулируемым тарифам  </t>
  </si>
  <si>
    <r>
      <t xml:space="preserve">Создание объектов транспортной инфраструктуры в сфере организации перевозок пассажиров и багажа автомобильным транспортом общего пользования, </t>
    </r>
    <r>
      <rPr>
        <i/>
        <sz val="10"/>
        <rFont val="Times New Roman"/>
        <family val="1"/>
        <charset val="204"/>
      </rPr>
      <t>в том числе:</t>
    </r>
  </si>
  <si>
    <t>Мероприятие 3.1.3</t>
  </si>
  <si>
    <t xml:space="preserve">Возмещение части затрат на ремонт морских грузовых и (или) грузопассажирских судов, находящихся на праве хозяйственного ведения у юридических лиц - государственных унитарных предприятий Камчатского края </t>
  </si>
  <si>
    <t>9.</t>
  </si>
  <si>
    <t>Основное мероприятие 4.4</t>
  </si>
  <si>
    <t>Государственная поддержка организаций, осуществляющих деятельность в сфере воздушных межмуниципальных перевозок населения, в целях возмещения затрат по уплате лизинговых платежей</t>
  </si>
  <si>
    <t>Мероприятие 2.1.2</t>
  </si>
  <si>
    <t>Мероприятие 3.3.5</t>
  </si>
  <si>
    <t>Приобретение автопассажирского парома</t>
  </si>
  <si>
    <t>123</t>
  </si>
  <si>
    <t>124</t>
  </si>
  <si>
    <t>125</t>
  </si>
  <si>
    <t>Основное мероприятие 2.8</t>
  </si>
  <si>
    <t>Основное мероприятие 3.4</t>
  </si>
  <si>
    <t>Государственная поддержка организаций, осуществляющих деятельность в сфере перевозок пассажиров водным транспортом в муниципальном сообщении</t>
  </si>
  <si>
    <t>6.1</t>
  </si>
  <si>
    <t>Организация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</si>
  <si>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3.1</t>
  </si>
  <si>
    <t>3.2</t>
  </si>
  <si>
    <t>3.3</t>
  </si>
  <si>
    <t>3.4</t>
  </si>
  <si>
    <t>3.5</t>
  </si>
  <si>
    <t>2.1</t>
  </si>
  <si>
    <t>2.2</t>
  </si>
  <si>
    <t>1.1</t>
  </si>
  <si>
    <t>1.2</t>
  </si>
  <si>
    <t>1.3</t>
  </si>
  <si>
    <t>5.1</t>
  </si>
  <si>
    <t>5.2</t>
  </si>
  <si>
    <t>Основное мероприятие 2.9</t>
  </si>
  <si>
    <t>Обеспечение соблюдения законодательства в сфере транспортной безопасности на объектах транспортной инфраструктуры автомобильного транспорта</t>
  </si>
  <si>
    <t>Основное мероприятие 3.5</t>
  </si>
  <si>
    <t>Приобретение специализированного автотранспорта и оборудования для обеспечения работы морских судов</t>
  </si>
  <si>
    <t>Основное мероприятие 4.5</t>
  </si>
  <si>
    <t>Подпрограмма 3 «Развитие водного транспорта»</t>
  </si>
  <si>
    <t>Подпрограмма 4 «Развитие воздушного транспорта»</t>
  </si>
  <si>
    <t>Подпрограмма 5 «Обеспечение реализации Программы»</t>
  </si>
  <si>
    <t>Мероприятие 2.3.3</t>
  </si>
  <si>
    <t>Мероприятие 4.5.1</t>
  </si>
  <si>
    <t>Строительство жилья для летного и технического персонала (проектные работы)</t>
  </si>
  <si>
    <t>Строительство автостанции регионального значения с реконструкцией имеющихся зданий и сооружений (проектные работы)</t>
  </si>
  <si>
    <r>
      <t>Содержание объектов транспортной инфраструктуры в сфере организации перевозок пассажиров и багажа автомобильным транспортом общего пользования,</t>
    </r>
    <r>
      <rPr>
        <sz val="10"/>
        <rFont val="Times New Roman"/>
        <family val="1"/>
        <charset val="204"/>
      </rPr>
      <t xml:space="preserve"> </t>
    </r>
    <r>
      <rPr>
        <i/>
        <sz val="10"/>
        <rFont val="Times New Roman"/>
        <family val="1"/>
        <charset val="204"/>
      </rPr>
      <t>в том числе:</t>
    </r>
  </si>
  <si>
    <r>
      <t xml:space="preserve">Создание инфраструктуры для обеспечения авиационной деятельности, </t>
    </r>
    <r>
      <rPr>
        <i/>
        <sz val="10"/>
        <rFont val="Times New Roman"/>
        <family val="1"/>
        <charset val="204"/>
      </rPr>
      <t>в том числе:</t>
    </r>
  </si>
  <si>
    <t>Предоставление из краевого бюджета субсидий на возмещение недополученных доходов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 на возмещение недополученных доходов</t>
  </si>
  <si>
    <t>Предоставление из краевого бюджета субсидий на возмещение недополученных доходов юридическим лицам и индивидуальным предпринимателям,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 </t>
  </si>
  <si>
    <t>«</t>
  </si>
  <si>
    <t>»;</t>
  </si>
  <si>
    <t>1) пункт 1.2 изложить в следующей редакции:</t>
  </si>
  <si>
    <r>
      <t>2) дополнить пунктом 1.2</t>
    </r>
    <r>
      <rPr>
        <vertAlign val="superscript"/>
        <sz val="14"/>
        <rFont val="Times New Roman"/>
        <family val="1"/>
        <charset val="204"/>
      </rPr>
      <t xml:space="preserve">1 </t>
    </r>
    <r>
      <rPr>
        <sz val="14"/>
        <rFont val="Times New Roman"/>
        <family val="1"/>
        <charset val="204"/>
      </rPr>
      <t>в следующей редакции:</t>
    </r>
  </si>
  <si>
    <r>
      <t>1.2</t>
    </r>
    <r>
      <rPr>
        <vertAlign val="superscript"/>
        <sz val="10"/>
        <rFont val="Times New Roman"/>
        <family val="1"/>
        <charset val="204"/>
      </rPr>
      <t>1</t>
    </r>
  </si>
  <si>
    <r>
      <t>Мероприятие 2.1.2</t>
    </r>
    <r>
      <rPr>
        <vertAlign val="superscript"/>
        <sz val="10"/>
        <rFont val="Times New Roman"/>
        <family val="1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</si>
</sst>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3" fillId="0" borderId="0" applyFont="0" applyFill="0" applyBorder="0" applyAlignment="0" applyProtection="0"/>
  </cellStyleXfs>
  <cellXfs count="81">
    <xf numFmtId="0" fontId="0" fillId="0" borderId="0" xfId="0"/>
    <xf numFmtId="0" fontId="11" fillId="0" borderId="0" xfId="1" applyAlignment="1">
      <alignment vertical="top" wrapText="1"/>
    </xf>
    <xf numFmtId="0" fontId="11" fillId="0" borderId="0" xfId="1"/>
    <xf numFmtId="0" fontId="13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right" vertical="center" wrapText="1"/>
    </xf>
    <xf numFmtId="0" fontId="13" fillId="0" borderId="1" xfId="1" applyFont="1" applyBorder="1" applyAlignment="1">
      <alignment vertical="top" wrapText="1"/>
    </xf>
    <xf numFmtId="0" fontId="13" fillId="0" borderId="2" xfId="1" applyFont="1" applyBorder="1" applyAlignment="1">
      <alignment vertical="top" wrapText="1"/>
    </xf>
    <xf numFmtId="0" fontId="13" fillId="0" borderId="3" xfId="1" applyFont="1" applyBorder="1" applyAlignment="1">
      <alignment vertical="top" wrapText="1"/>
    </xf>
    <xf numFmtId="0" fontId="12" fillId="0" borderId="1" xfId="1" applyFont="1" applyBorder="1" applyAlignment="1">
      <alignment vertical="top" wrapText="1"/>
    </xf>
    <xf numFmtId="0" fontId="11" fillId="0" borderId="2" xfId="1" applyBorder="1" applyAlignment="1">
      <alignment vertical="top" wrapText="1"/>
    </xf>
    <xf numFmtId="0" fontId="11" fillId="0" borderId="3" xfId="1" applyBorder="1" applyAlignment="1">
      <alignment vertical="top" wrapText="1"/>
    </xf>
    <xf numFmtId="0" fontId="12" fillId="0" borderId="4" xfId="1" applyFont="1" applyBorder="1" applyAlignment="1">
      <alignment vertical="top" wrapText="1"/>
    </xf>
    <xf numFmtId="0" fontId="11" fillId="0" borderId="5" xfId="1" applyBorder="1" applyAlignment="1">
      <alignment vertical="top" wrapText="1"/>
    </xf>
    <xf numFmtId="0" fontId="11" fillId="0" borderId="6" xfId="1" applyBorder="1" applyAlignment="1">
      <alignment vertical="top" wrapText="1"/>
    </xf>
    <xf numFmtId="0" fontId="13" fillId="0" borderId="7" xfId="1" applyFont="1" applyBorder="1" applyAlignment="1">
      <alignment vertical="top" wrapText="1"/>
    </xf>
    <xf numFmtId="0" fontId="13" fillId="0" borderId="8" xfId="1" applyFont="1" applyBorder="1" applyAlignment="1">
      <alignment vertical="top" wrapText="1"/>
    </xf>
    <xf numFmtId="0" fontId="13" fillId="0" borderId="9" xfId="1" applyFont="1" applyBorder="1" applyAlignment="1">
      <alignment vertical="top" wrapText="1"/>
    </xf>
    <xf numFmtId="0" fontId="13" fillId="0" borderId="10" xfId="1" applyFont="1" applyBorder="1" applyAlignment="1">
      <alignment horizontal="center" vertical="center" wrapText="1"/>
    </xf>
    <xf numFmtId="0" fontId="13" fillId="0" borderId="11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4" fillId="0" borderId="0" xfId="0" applyFont="1" applyFill="1"/>
    <xf numFmtId="0" fontId="2" fillId="0" borderId="0" xfId="0" applyFont="1" applyFill="1"/>
    <xf numFmtId="0" fontId="6" fillId="0" borderId="0" xfId="0" applyFont="1" applyFill="1" applyBorder="1" applyAlignment="1">
      <alignment vertical="top"/>
    </xf>
    <xf numFmtId="0" fontId="1" fillId="0" borderId="13" xfId="0" applyFont="1" applyFill="1" applyBorder="1" applyAlignment="1">
      <alignment vertical="center" wrapText="1"/>
    </xf>
    <xf numFmtId="0" fontId="1" fillId="0" borderId="0" xfId="0" applyFont="1" applyFill="1"/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4" fontId="1" fillId="0" borderId="13" xfId="0" applyNumberFormat="1" applyFont="1" applyFill="1" applyBorder="1" applyAlignment="1">
      <alignment horizontal="righ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164" fontId="1" fillId="0" borderId="13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1" fillId="0" borderId="1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1" fillId="0" borderId="1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1" fillId="0" borderId="0" xfId="1" applyBorder="1" applyAlignment="1">
      <alignment vertical="top" wrapText="1"/>
    </xf>
    <xf numFmtId="0" fontId="13" fillId="0" borderId="0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right" vertical="center" wrapText="1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justify" vertical="center" wrapText="1"/>
    </xf>
    <xf numFmtId="0" fontId="7" fillId="0" borderId="0" xfId="0" applyFont="1" applyFill="1" applyAlignment="1">
      <alignment horizontal="right" vertical="center" wrapText="1"/>
    </xf>
    <xf numFmtId="0" fontId="5" fillId="0" borderId="13" xfId="0" applyFont="1" applyFill="1" applyBorder="1" applyAlignment="1">
      <alignment horizontal="justify" vertical="center" wrapText="1"/>
    </xf>
    <xf numFmtId="49" fontId="5" fillId="0" borderId="13" xfId="0" applyNumberFormat="1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justify" vertical="center" wrapText="1"/>
    </xf>
    <xf numFmtId="0" fontId="5" fillId="0" borderId="16" xfId="0" applyFont="1" applyFill="1" applyBorder="1" applyAlignment="1">
      <alignment horizontal="justify" vertical="center" wrapText="1"/>
    </xf>
    <xf numFmtId="0" fontId="5" fillId="0" borderId="13" xfId="0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164" fontId="5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/>
    <xf numFmtId="0" fontId="16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Процентн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EMAKS~1\AppData\Local\Temp\Rar$DIa0.839\&#1043;&#1086;&#1089;&#1087;&#1088;&#1086;&#1075;&#1088;&#1072;&#1084;&#1084;&#1072;\&#1048;&#1079;&#1084;&#1077;&#1085;&#1077;&#1085;&#1080;&#1103;%20&#1044;&#1045;&#1050;&#1040;&#1041;&#1056;&#1068;%202015\&#1055;&#1088;&#1080;&#1083;&#1086;&#1078;&#1077;&#1085;&#1080;&#1077;%205%20&#1085;&#1072;%2015%20-%2016%20&#1075;&#1086;&#1076;%20(&#1087;&#1086;&#1076;%20&#1073;&#1102;&#1076;&#1078;&#1077;&#1090;%20&#1080;%20&#1080;&#1085;&#1074;&#1077;&#1089;&#1090;%2025.12.15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86;&#1080;%20&#1087;&#1086;&#1083;&#1091;&#1095;&#1077;&#1085;&#1085;&#1099;&#1077;%20&#1092;&#1072;&#1081;&#1083;&#1099;\&#1052;&#1054;&#1048;\&#1043;&#1086;&#1089;&#1087;&#1088;&#1086;&#1075;&#1088;&#1072;&#1084;&#1084;&#1072;\&#1043;&#1055;%20&#1085;&#1072;%202019%20&#1075;&#1086;&#1076;\&#1080;&#1079;&#1084;&#1077;&#1085;&#1077;&#1085;&#1080;&#1103;%20&#1052;&#1040;&#1056;&#1058;\&#1074;%20&#1088;&#1077;&#1076;&#1072;&#1082;&#1094;&#1080;&#1102;\&#1055;&#1088;&#1080;&#1083;&#1086;&#1078;&#1077;&#1085;&#1080;&#1103;%201,%203,%2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2"/>
      <sheetName val="Приложение 5"/>
      <sheetName val="Лист1"/>
      <sheetName val="Лист2"/>
      <sheetName val="3"/>
      <sheetName val="6"/>
      <sheetName val="7"/>
      <sheetName val="8"/>
      <sheetName val="9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4">
          <cell r="G74">
            <v>36624.124499999998</v>
          </cell>
          <cell r="H74">
            <v>34185.386200000001</v>
          </cell>
        </row>
        <row r="87">
          <cell r="G87">
            <v>78666.144</v>
          </cell>
          <cell r="H87">
            <v>84559.966010000004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 внебюджет"/>
      <sheetName val="Приложение 1"/>
      <sheetName val="Приложение 3"/>
      <sheetName val="Приложение 8"/>
      <sheetName val="2"/>
      <sheetName val="3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>
        <row r="15">
          <cell r="H15">
            <v>49.7</v>
          </cell>
        </row>
      </sheetData>
      <sheetData sheetId="6">
        <row r="74">
          <cell r="I74">
            <v>34669.291000000005</v>
          </cell>
          <cell r="J74">
            <v>56526.757799999992</v>
          </cell>
          <cell r="K74">
            <v>38606.74</v>
          </cell>
          <cell r="Q74">
            <v>50324.571329999999</v>
          </cell>
          <cell r="R74">
            <v>54350.537030000007</v>
          </cell>
        </row>
        <row r="87">
          <cell r="I87">
            <v>82072.44</v>
          </cell>
          <cell r="J87">
            <v>84962.573000000004</v>
          </cell>
          <cell r="K87">
            <v>87644.61</v>
          </cell>
          <cell r="Q87">
            <v>148745.82323000001</v>
          </cell>
          <cell r="R87">
            <v>160645.48908999999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95" customHeight="1" x14ac:dyDescent="0.25">
      <c r="A1" s="1"/>
      <c r="B1" s="1"/>
      <c r="C1" s="52"/>
      <c r="D1" s="52"/>
      <c r="E1" s="52"/>
      <c r="F1" s="52"/>
      <c r="G1" s="52"/>
      <c r="H1" s="52"/>
      <c r="I1" s="52"/>
      <c r="J1" s="52"/>
      <c r="K1" s="1"/>
      <c r="L1" s="4" t="s">
        <v>20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53" t="s">
        <v>19</v>
      </c>
      <c r="C2" s="53"/>
      <c r="D2" s="53"/>
      <c r="E2" s="53"/>
      <c r="F2" s="53"/>
      <c r="G2" s="53"/>
      <c r="H2" s="53"/>
      <c r="I2" s="53"/>
      <c r="J2" s="53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9</v>
      </c>
      <c r="B5" s="18" t="s">
        <v>16</v>
      </c>
      <c r="C5" s="18" t="s">
        <v>17</v>
      </c>
      <c r="D5" s="18" t="s">
        <v>13</v>
      </c>
      <c r="E5" s="18" t="s">
        <v>14</v>
      </c>
      <c r="F5" s="18" t="s">
        <v>15</v>
      </c>
      <c r="G5" s="18" t="s">
        <v>18</v>
      </c>
      <c r="H5" s="18" t="s">
        <v>21</v>
      </c>
      <c r="I5" s="18" t="s">
        <v>22</v>
      </c>
      <c r="J5" s="18" t="s">
        <v>7</v>
      </c>
      <c r="K5" s="18" t="s">
        <v>23</v>
      </c>
      <c r="L5" s="19" t="s">
        <v>24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10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11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8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12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223"/>
  <sheetViews>
    <sheetView tabSelected="1" zoomScale="70" zoomScaleNormal="70" zoomScaleSheetLayoutView="70" zoomScalePageLayoutView="55" workbookViewId="0">
      <selection activeCell="O232" sqref="O232"/>
    </sheetView>
  </sheetViews>
  <sheetFormatPr defaultRowHeight="12.75" x14ac:dyDescent="0.2"/>
  <cols>
    <col min="1" max="1" width="6.42578125" style="29" bestFit="1" customWidth="1"/>
    <col min="2" max="2" width="38.42578125" style="31" customWidth="1"/>
    <col min="3" max="3" width="39.140625" style="30" customWidth="1"/>
    <col min="4" max="5" width="4.42578125" style="24" bestFit="1" customWidth="1"/>
    <col min="6" max="6" width="15" style="46" bestFit="1" customWidth="1"/>
    <col min="7" max="18" width="13.42578125" style="24" bestFit="1" customWidth="1"/>
    <col min="19" max="16384" width="9.140625" style="24"/>
  </cols>
  <sheetData>
    <row r="1" spans="1:18" s="21" customFormat="1" ht="18.75" x14ac:dyDescent="0.3">
      <c r="A1" s="77"/>
      <c r="B1" s="67" t="s">
        <v>138</v>
      </c>
      <c r="C1" s="67"/>
      <c r="D1" s="72"/>
      <c r="E1" s="72"/>
      <c r="F1" s="72"/>
      <c r="G1" s="72"/>
      <c r="H1" s="72"/>
      <c r="I1" s="72"/>
      <c r="J1" s="72"/>
      <c r="K1" s="72"/>
      <c r="L1" s="72"/>
      <c r="O1" s="58"/>
      <c r="P1" s="58"/>
      <c r="Q1" s="58"/>
      <c r="R1" s="58"/>
    </row>
    <row r="2" spans="1:18" s="21" customFormat="1" ht="18.75" x14ac:dyDescent="0.25">
      <c r="A2" s="65" t="s">
        <v>136</v>
      </c>
      <c r="B2" s="65"/>
      <c r="C2" s="66"/>
      <c r="D2" s="66"/>
      <c r="E2" s="66"/>
      <c r="F2" s="66"/>
      <c r="G2" s="66"/>
      <c r="H2" s="66"/>
      <c r="I2" s="66"/>
      <c r="J2" s="66"/>
      <c r="K2" s="66"/>
      <c r="L2" s="66"/>
      <c r="O2" s="50"/>
      <c r="P2" s="50"/>
      <c r="Q2" s="50"/>
      <c r="R2" s="50"/>
    </row>
    <row r="3" spans="1:18" s="36" customFormat="1" ht="14.25" x14ac:dyDescent="0.2">
      <c r="A3" s="54" t="s">
        <v>116</v>
      </c>
      <c r="B3" s="23" t="s">
        <v>97</v>
      </c>
      <c r="C3" s="51" t="s">
        <v>43</v>
      </c>
      <c r="D3" s="55"/>
      <c r="E3" s="55"/>
      <c r="F3" s="41">
        <f t="shared" ref="F3:F55" si="0">SUM(G3:R3)</f>
        <v>1429677.14105</v>
      </c>
      <c r="G3" s="34">
        <f>SUM(G4:G7)</f>
        <v>0</v>
      </c>
      <c r="H3" s="34">
        <f t="shared" ref="H3:R3" si="1">SUM(H4:H7)</f>
        <v>0</v>
      </c>
      <c r="I3" s="34">
        <f t="shared" si="1"/>
        <v>0</v>
      </c>
      <c r="J3" s="34">
        <f t="shared" si="1"/>
        <v>0</v>
      </c>
      <c r="K3" s="34">
        <f t="shared" si="1"/>
        <v>39348.523820000002</v>
      </c>
      <c r="L3" s="34">
        <f t="shared" si="1"/>
        <v>356780.89227999997</v>
      </c>
      <c r="M3" s="34">
        <f t="shared" si="1"/>
        <v>663547.72494999995</v>
      </c>
      <c r="N3" s="34">
        <f t="shared" si="1"/>
        <v>310000</v>
      </c>
      <c r="O3" s="34">
        <f t="shared" si="1"/>
        <v>20000</v>
      </c>
      <c r="P3" s="34">
        <f t="shared" si="1"/>
        <v>40000</v>
      </c>
      <c r="Q3" s="34">
        <f t="shared" si="1"/>
        <v>0</v>
      </c>
      <c r="R3" s="34">
        <f t="shared" si="1"/>
        <v>0</v>
      </c>
    </row>
    <row r="4" spans="1:18" s="36" customFormat="1" ht="44.25" customHeight="1" x14ac:dyDescent="0.2">
      <c r="A4" s="54"/>
      <c r="B4" s="71" t="s">
        <v>134</v>
      </c>
      <c r="C4" s="23" t="s">
        <v>2</v>
      </c>
      <c r="D4" s="55"/>
      <c r="E4" s="55"/>
      <c r="F4" s="41">
        <f t="shared" si="0"/>
        <v>0</v>
      </c>
      <c r="G4" s="33">
        <v>0</v>
      </c>
      <c r="H4" s="33">
        <v>0</v>
      </c>
      <c r="I4" s="33">
        <v>0</v>
      </c>
      <c r="J4" s="33">
        <v>0</v>
      </c>
      <c r="K4" s="33">
        <v>0</v>
      </c>
      <c r="L4" s="33">
        <v>0</v>
      </c>
      <c r="M4" s="33">
        <v>0</v>
      </c>
      <c r="N4" s="33">
        <v>0</v>
      </c>
      <c r="O4" s="33">
        <v>0</v>
      </c>
      <c r="P4" s="33">
        <v>0</v>
      </c>
      <c r="Q4" s="33">
        <v>0</v>
      </c>
      <c r="R4" s="33">
        <v>0</v>
      </c>
    </row>
    <row r="5" spans="1:18" s="36" customFormat="1" ht="42.75" customHeight="1" x14ac:dyDescent="0.2">
      <c r="A5" s="54"/>
      <c r="B5" s="71"/>
      <c r="C5" s="23" t="s">
        <v>3</v>
      </c>
      <c r="D5" s="55"/>
      <c r="E5" s="55"/>
      <c r="F5" s="41">
        <f t="shared" si="0"/>
        <v>1429677.14105</v>
      </c>
      <c r="G5" s="33">
        <v>0</v>
      </c>
      <c r="H5" s="33">
        <v>0</v>
      </c>
      <c r="I5" s="33">
        <v>0</v>
      </c>
      <c r="J5" s="33">
        <v>0</v>
      </c>
      <c r="K5" s="33">
        <v>39348.523820000002</v>
      </c>
      <c r="L5" s="33">
        <v>356780.89227999997</v>
      </c>
      <c r="M5" s="33">
        <v>663547.72494999995</v>
      </c>
      <c r="N5" s="33">
        <v>310000</v>
      </c>
      <c r="O5" s="33">
        <v>20000</v>
      </c>
      <c r="P5" s="33">
        <v>40000</v>
      </c>
      <c r="Q5" s="33">
        <v>0</v>
      </c>
      <c r="R5" s="33">
        <v>0</v>
      </c>
    </row>
    <row r="6" spans="1:18" s="36" customFormat="1" ht="36" customHeight="1" x14ac:dyDescent="0.2">
      <c r="A6" s="54"/>
      <c r="B6" s="71"/>
      <c r="C6" s="23" t="s">
        <v>4</v>
      </c>
      <c r="D6" s="55"/>
      <c r="E6" s="55"/>
      <c r="F6" s="41">
        <f t="shared" si="0"/>
        <v>0</v>
      </c>
      <c r="G6" s="33">
        <v>0</v>
      </c>
      <c r="H6" s="33">
        <f>H5/0.9*0.1</f>
        <v>0</v>
      </c>
      <c r="I6" s="33">
        <v>0</v>
      </c>
      <c r="J6" s="33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  <c r="P6" s="33">
        <v>0</v>
      </c>
      <c r="Q6" s="33">
        <v>0</v>
      </c>
      <c r="R6" s="33">
        <v>0</v>
      </c>
    </row>
    <row r="7" spans="1:18" s="36" customFormat="1" ht="34.5" customHeight="1" x14ac:dyDescent="0.2">
      <c r="A7" s="54"/>
      <c r="B7" s="71"/>
      <c r="C7" s="23" t="s">
        <v>37</v>
      </c>
      <c r="D7" s="55"/>
      <c r="E7" s="55"/>
      <c r="F7" s="41">
        <f t="shared" si="0"/>
        <v>0</v>
      </c>
      <c r="G7" s="33">
        <v>0</v>
      </c>
      <c r="H7" s="33">
        <v>0</v>
      </c>
      <c r="I7" s="33">
        <v>0</v>
      </c>
      <c r="J7" s="33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  <c r="P7" s="33">
        <v>0</v>
      </c>
      <c r="Q7" s="33">
        <v>0</v>
      </c>
      <c r="R7" s="33">
        <v>0</v>
      </c>
    </row>
    <row r="8" spans="1:18" s="36" customFormat="1" ht="18.75" x14ac:dyDescent="0.2">
      <c r="A8" s="68"/>
      <c r="B8" s="39"/>
      <c r="C8" s="26"/>
      <c r="D8" s="35"/>
      <c r="E8" s="35"/>
      <c r="F8" s="69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6" t="s">
        <v>137</v>
      </c>
    </row>
    <row r="9" spans="1:18" s="36" customFormat="1" ht="18.75" customHeight="1" x14ac:dyDescent="0.2">
      <c r="A9" s="78"/>
      <c r="B9" s="73" t="s">
        <v>139</v>
      </c>
      <c r="C9" s="73"/>
      <c r="D9" s="35"/>
      <c r="E9" s="35"/>
      <c r="F9" s="69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s="36" customFormat="1" ht="18.75" x14ac:dyDescent="0.2">
      <c r="A10" s="74" t="s">
        <v>136</v>
      </c>
      <c r="B10" s="79"/>
      <c r="C10" s="80"/>
      <c r="D10" s="35"/>
      <c r="E10" s="35"/>
      <c r="F10" s="69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</row>
    <row r="11" spans="1:18" s="36" customFormat="1" ht="15.75" x14ac:dyDescent="0.2">
      <c r="A11" s="54" t="s">
        <v>140</v>
      </c>
      <c r="B11" s="23" t="s">
        <v>141</v>
      </c>
      <c r="C11" s="51" t="s">
        <v>43</v>
      </c>
      <c r="D11" s="55"/>
      <c r="E11" s="55"/>
      <c r="F11" s="41">
        <f t="shared" ref="F11:F15" si="2">SUM(G11:R11)</f>
        <v>170000</v>
      </c>
      <c r="G11" s="34">
        <f>SUM(G12:G15)</f>
        <v>0</v>
      </c>
      <c r="H11" s="34">
        <f t="shared" ref="H11:R11" si="3">SUM(H12:H15)</f>
        <v>0</v>
      </c>
      <c r="I11" s="34">
        <f t="shared" si="3"/>
        <v>0</v>
      </c>
      <c r="J11" s="34">
        <f t="shared" si="3"/>
        <v>0</v>
      </c>
      <c r="K11" s="34">
        <f t="shared" si="3"/>
        <v>0</v>
      </c>
      <c r="L11" s="34">
        <f t="shared" si="3"/>
        <v>0</v>
      </c>
      <c r="M11" s="34">
        <f t="shared" si="3"/>
        <v>0</v>
      </c>
      <c r="N11" s="34">
        <f t="shared" si="3"/>
        <v>150000</v>
      </c>
      <c r="O11" s="34">
        <f t="shared" si="3"/>
        <v>10000</v>
      </c>
      <c r="P11" s="34">
        <f t="shared" si="3"/>
        <v>10000</v>
      </c>
      <c r="Q11" s="34">
        <f t="shared" si="3"/>
        <v>0</v>
      </c>
      <c r="R11" s="34">
        <f t="shared" si="3"/>
        <v>0</v>
      </c>
    </row>
    <row r="12" spans="1:18" s="36" customFormat="1" ht="33.75" customHeight="1" x14ac:dyDescent="0.2">
      <c r="A12" s="54"/>
      <c r="B12" s="71" t="s">
        <v>135</v>
      </c>
      <c r="C12" s="23" t="s">
        <v>2</v>
      </c>
      <c r="D12" s="55"/>
      <c r="E12" s="55"/>
      <c r="F12" s="41">
        <f t="shared" si="2"/>
        <v>0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</row>
    <row r="13" spans="1:18" s="36" customFormat="1" ht="30" customHeight="1" x14ac:dyDescent="0.2">
      <c r="A13" s="54"/>
      <c r="B13" s="71"/>
      <c r="C13" s="23" t="s">
        <v>3</v>
      </c>
      <c r="D13" s="55"/>
      <c r="E13" s="55"/>
      <c r="F13" s="41">
        <f t="shared" si="2"/>
        <v>170000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150000</v>
      </c>
      <c r="O13" s="33">
        <v>10000</v>
      </c>
      <c r="P13" s="33">
        <v>10000</v>
      </c>
      <c r="Q13" s="33">
        <v>0</v>
      </c>
      <c r="R13" s="33">
        <v>0</v>
      </c>
    </row>
    <row r="14" spans="1:18" s="36" customFormat="1" ht="29.25" customHeight="1" x14ac:dyDescent="0.2">
      <c r="A14" s="54"/>
      <c r="B14" s="71"/>
      <c r="C14" s="23" t="s">
        <v>4</v>
      </c>
      <c r="D14" s="55"/>
      <c r="E14" s="55"/>
      <c r="F14" s="41">
        <f t="shared" si="2"/>
        <v>0</v>
      </c>
      <c r="G14" s="33">
        <v>0</v>
      </c>
      <c r="H14" s="33">
        <f>H13/0.9*0.1</f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</row>
    <row r="15" spans="1:18" s="36" customFormat="1" ht="27.75" customHeight="1" x14ac:dyDescent="0.2">
      <c r="A15" s="54"/>
      <c r="B15" s="71"/>
      <c r="C15" s="23" t="s">
        <v>37</v>
      </c>
      <c r="D15" s="55"/>
      <c r="E15" s="55"/>
      <c r="F15" s="41">
        <f t="shared" si="2"/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</row>
    <row r="16" spans="1:18" s="36" customFormat="1" ht="15" hidden="1" customHeight="1" x14ac:dyDescent="0.2">
      <c r="A16" s="63" t="s">
        <v>6</v>
      </c>
      <c r="B16" s="42" t="s">
        <v>67</v>
      </c>
      <c r="C16" s="47" t="s">
        <v>43</v>
      </c>
      <c r="D16" s="60"/>
      <c r="E16" s="60"/>
      <c r="F16" s="41">
        <f t="shared" si="0"/>
        <v>141482.81737999999</v>
      </c>
      <c r="G16" s="41">
        <f t="shared" ref="G16:R16" si="4">SUM(G17:G20)</f>
        <v>7892.2884999999997</v>
      </c>
      <c r="H16" s="41">
        <f t="shared" si="4"/>
        <v>12582.0065</v>
      </c>
      <c r="I16" s="41">
        <f t="shared" si="4"/>
        <v>0</v>
      </c>
      <c r="J16" s="41">
        <f t="shared" si="4"/>
        <v>9500</v>
      </c>
      <c r="K16" s="41">
        <f t="shared" si="4"/>
        <v>15124.23666</v>
      </c>
      <c r="L16" s="41">
        <f t="shared" si="4"/>
        <v>0</v>
      </c>
      <c r="M16" s="41">
        <f t="shared" si="4"/>
        <v>10670</v>
      </c>
      <c r="N16" s="41">
        <f t="shared" si="4"/>
        <v>0</v>
      </c>
      <c r="O16" s="41">
        <f t="shared" si="4"/>
        <v>0</v>
      </c>
      <c r="P16" s="41">
        <f t="shared" si="4"/>
        <v>0</v>
      </c>
      <c r="Q16" s="41">
        <f t="shared" si="4"/>
        <v>42857.14286</v>
      </c>
      <c r="R16" s="41">
        <f t="shared" si="4"/>
        <v>42857.14286</v>
      </c>
    </row>
    <row r="17" spans="1:18" s="37" customFormat="1" ht="18" hidden="1" customHeight="1" x14ac:dyDescent="0.2">
      <c r="A17" s="63"/>
      <c r="B17" s="61" t="s">
        <v>31</v>
      </c>
      <c r="C17" s="40" t="s">
        <v>2</v>
      </c>
      <c r="D17" s="60"/>
      <c r="E17" s="60"/>
      <c r="F17" s="41">
        <f t="shared" si="0"/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s="37" customFormat="1" ht="17.25" hidden="1" customHeight="1" x14ac:dyDescent="0.2">
      <c r="A18" s="63"/>
      <c r="B18" s="61"/>
      <c r="C18" s="40" t="s">
        <v>3</v>
      </c>
      <c r="D18" s="60"/>
      <c r="E18" s="60"/>
      <c r="F18" s="41">
        <f t="shared" si="0"/>
        <v>99037.972160000005</v>
      </c>
      <c r="G18" s="43">
        <v>5524.6019500000002</v>
      </c>
      <c r="H18" s="43">
        <v>8807.4045499999993</v>
      </c>
      <c r="I18" s="43">
        <v>0</v>
      </c>
      <c r="J18" s="43">
        <v>6650</v>
      </c>
      <c r="K18" s="43">
        <v>10586.96566</v>
      </c>
      <c r="L18" s="43">
        <v>0</v>
      </c>
      <c r="M18" s="43">
        <v>7469</v>
      </c>
      <c r="N18" s="43">
        <v>0</v>
      </c>
      <c r="O18" s="43">
        <v>0</v>
      </c>
      <c r="P18" s="43">
        <v>0</v>
      </c>
      <c r="Q18" s="43">
        <v>30000</v>
      </c>
      <c r="R18" s="43">
        <v>30000</v>
      </c>
    </row>
    <row r="19" spans="1:18" s="37" customFormat="1" ht="15.75" hidden="1" customHeight="1" x14ac:dyDescent="0.2">
      <c r="A19" s="63"/>
      <c r="B19" s="61"/>
      <c r="C19" s="40" t="s">
        <v>4</v>
      </c>
      <c r="D19" s="60"/>
      <c r="E19" s="60"/>
      <c r="F19" s="41">
        <f t="shared" si="0"/>
        <v>42444.845220000003</v>
      </c>
      <c r="G19" s="43">
        <f>G18/0.7*0.3</f>
        <v>2367.6865499999999</v>
      </c>
      <c r="H19" s="43">
        <f>H18/0.7*0.3</f>
        <v>3774.6019500000002</v>
      </c>
      <c r="I19" s="43">
        <v>0</v>
      </c>
      <c r="J19" s="43">
        <f>J18/0.7*0.3</f>
        <v>2850</v>
      </c>
      <c r="K19" s="43">
        <f t="shared" ref="K19:R19" si="5">K18/0.7*0.3</f>
        <v>4537.2709999999997</v>
      </c>
      <c r="L19" s="43">
        <f t="shared" si="5"/>
        <v>0</v>
      </c>
      <c r="M19" s="43">
        <f t="shared" si="5"/>
        <v>3201</v>
      </c>
      <c r="N19" s="43">
        <f t="shared" si="5"/>
        <v>0</v>
      </c>
      <c r="O19" s="43">
        <f t="shared" si="5"/>
        <v>0</v>
      </c>
      <c r="P19" s="43">
        <v>0</v>
      </c>
      <c r="Q19" s="43">
        <f t="shared" si="5"/>
        <v>12857.14286</v>
      </c>
      <c r="R19" s="43">
        <f t="shared" si="5"/>
        <v>12857.14286</v>
      </c>
    </row>
    <row r="20" spans="1:18" s="37" customFormat="1" ht="18" hidden="1" customHeight="1" x14ac:dyDescent="0.2">
      <c r="A20" s="63"/>
      <c r="B20" s="62"/>
      <c r="C20" s="40" t="s">
        <v>37</v>
      </c>
      <c r="D20" s="60"/>
      <c r="E20" s="60"/>
      <c r="F20" s="41">
        <f t="shared" si="0"/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s="37" customFormat="1" ht="15" hidden="1" customHeight="1" x14ac:dyDescent="0.2">
      <c r="A21" s="63" t="s">
        <v>26</v>
      </c>
      <c r="B21" s="42" t="s">
        <v>66</v>
      </c>
      <c r="C21" s="47" t="s">
        <v>43</v>
      </c>
      <c r="D21" s="60"/>
      <c r="E21" s="60"/>
      <c r="F21" s="41">
        <f t="shared" si="0"/>
        <v>117600.3073</v>
      </c>
      <c r="G21" s="41">
        <f>SUM(G22:G25)</f>
        <v>0</v>
      </c>
      <c r="H21" s="41">
        <f t="shared" ref="H21:R21" si="6">SUM(H22:H25)</f>
        <v>2398.15778</v>
      </c>
      <c r="I21" s="41">
        <f t="shared" si="6"/>
        <v>24444.444439999999</v>
      </c>
      <c r="J21" s="41">
        <f t="shared" si="6"/>
        <v>65162.099880000002</v>
      </c>
      <c r="K21" s="41">
        <f t="shared" si="6"/>
        <v>0</v>
      </c>
      <c r="L21" s="41">
        <f t="shared" si="6"/>
        <v>0</v>
      </c>
      <c r="M21" s="41">
        <f t="shared" si="6"/>
        <v>0</v>
      </c>
      <c r="N21" s="41">
        <f t="shared" si="6"/>
        <v>642.18200000000002</v>
      </c>
      <c r="O21" s="41">
        <f t="shared" si="6"/>
        <v>24953.423200000001</v>
      </c>
      <c r="P21" s="41">
        <f t="shared" si="6"/>
        <v>0</v>
      </c>
      <c r="Q21" s="41">
        <f t="shared" si="6"/>
        <v>0</v>
      </c>
      <c r="R21" s="41">
        <f t="shared" si="6"/>
        <v>0</v>
      </c>
    </row>
    <row r="22" spans="1:18" s="22" customFormat="1" ht="15" hidden="1" x14ac:dyDescent="0.2">
      <c r="A22" s="63"/>
      <c r="B22" s="61" t="s">
        <v>91</v>
      </c>
      <c r="C22" s="40" t="s">
        <v>2</v>
      </c>
      <c r="D22" s="60"/>
      <c r="E22" s="60"/>
      <c r="F22" s="41">
        <f t="shared" si="0"/>
        <v>0</v>
      </c>
      <c r="G22" s="41">
        <f>G27+G32+G37</f>
        <v>0</v>
      </c>
      <c r="H22" s="41">
        <f t="shared" ref="H22:M22" si="7">H27+H32+H37</f>
        <v>0</v>
      </c>
      <c r="I22" s="41">
        <f t="shared" si="7"/>
        <v>0</v>
      </c>
      <c r="J22" s="41">
        <f t="shared" si="7"/>
        <v>0</v>
      </c>
      <c r="K22" s="41">
        <f t="shared" si="7"/>
        <v>0</v>
      </c>
      <c r="L22" s="41">
        <f t="shared" si="7"/>
        <v>0</v>
      </c>
      <c r="M22" s="41">
        <f t="shared" si="7"/>
        <v>0</v>
      </c>
      <c r="N22" s="41">
        <f>N27+N32+N37</f>
        <v>0</v>
      </c>
      <c r="O22" s="41">
        <f t="shared" ref="O22:R22" si="8">O27+O32+O37</f>
        <v>0</v>
      </c>
      <c r="P22" s="41">
        <f t="shared" si="8"/>
        <v>0</v>
      </c>
      <c r="Q22" s="41">
        <f t="shared" si="8"/>
        <v>0</v>
      </c>
      <c r="R22" s="41">
        <f t="shared" si="8"/>
        <v>0</v>
      </c>
    </row>
    <row r="23" spans="1:18" s="22" customFormat="1" ht="15" hidden="1" x14ac:dyDescent="0.2">
      <c r="A23" s="63"/>
      <c r="B23" s="61"/>
      <c r="C23" s="40" t="s">
        <v>3</v>
      </c>
      <c r="D23" s="60"/>
      <c r="E23" s="60"/>
      <c r="F23" s="41">
        <f t="shared" si="0"/>
        <v>108399.83709</v>
      </c>
      <c r="G23" s="41">
        <f t="shared" ref="G23:M25" si="9">G28+G33+G38</f>
        <v>0</v>
      </c>
      <c r="H23" s="41">
        <f t="shared" si="9"/>
        <v>2158.3420000000001</v>
      </c>
      <c r="I23" s="41">
        <f t="shared" si="9"/>
        <v>22000</v>
      </c>
      <c r="J23" s="41">
        <f t="shared" si="9"/>
        <v>58645.889889999999</v>
      </c>
      <c r="K23" s="41">
        <f t="shared" si="9"/>
        <v>0</v>
      </c>
      <c r="L23" s="41">
        <f t="shared" si="9"/>
        <v>0</v>
      </c>
      <c r="M23" s="41">
        <f t="shared" si="9"/>
        <v>0</v>
      </c>
      <c r="N23" s="41">
        <f t="shared" ref="N23:R23" si="10">N28+N33+N38</f>
        <v>642.18200000000002</v>
      </c>
      <c r="O23" s="41">
        <f t="shared" si="10"/>
        <v>24953.423200000001</v>
      </c>
      <c r="P23" s="41">
        <f t="shared" si="10"/>
        <v>0</v>
      </c>
      <c r="Q23" s="41">
        <f t="shared" si="10"/>
        <v>0</v>
      </c>
      <c r="R23" s="41">
        <f t="shared" si="10"/>
        <v>0</v>
      </c>
    </row>
    <row r="24" spans="1:18" s="22" customFormat="1" ht="15" hidden="1" x14ac:dyDescent="0.2">
      <c r="A24" s="63"/>
      <c r="B24" s="61"/>
      <c r="C24" s="40" t="s">
        <v>4</v>
      </c>
      <c r="D24" s="60"/>
      <c r="E24" s="60"/>
      <c r="F24" s="41">
        <f t="shared" si="0"/>
        <v>9200.4702099999995</v>
      </c>
      <c r="G24" s="41">
        <f t="shared" si="9"/>
        <v>0</v>
      </c>
      <c r="H24" s="41">
        <f t="shared" si="9"/>
        <v>239.81577999999999</v>
      </c>
      <c r="I24" s="41">
        <f t="shared" si="9"/>
        <v>2444.4444400000002</v>
      </c>
      <c r="J24" s="41">
        <f t="shared" si="9"/>
        <v>6516.2099900000003</v>
      </c>
      <c r="K24" s="41">
        <f t="shared" si="9"/>
        <v>0</v>
      </c>
      <c r="L24" s="41">
        <f t="shared" si="9"/>
        <v>0</v>
      </c>
      <c r="M24" s="41">
        <f t="shared" si="9"/>
        <v>0</v>
      </c>
      <c r="N24" s="41">
        <f t="shared" ref="N24:R24" si="11">N29+N34+N39</f>
        <v>0</v>
      </c>
      <c r="O24" s="41">
        <f t="shared" si="11"/>
        <v>0</v>
      </c>
      <c r="P24" s="41">
        <f t="shared" si="11"/>
        <v>0</v>
      </c>
      <c r="Q24" s="41">
        <f t="shared" si="11"/>
        <v>0</v>
      </c>
      <c r="R24" s="41">
        <f t="shared" si="11"/>
        <v>0</v>
      </c>
    </row>
    <row r="25" spans="1:18" s="22" customFormat="1" ht="15" hidden="1" x14ac:dyDescent="0.2">
      <c r="A25" s="63"/>
      <c r="B25" s="62"/>
      <c r="C25" s="40" t="s">
        <v>37</v>
      </c>
      <c r="D25" s="60"/>
      <c r="E25" s="60"/>
      <c r="F25" s="41">
        <f t="shared" si="0"/>
        <v>0</v>
      </c>
      <c r="G25" s="41">
        <f t="shared" si="9"/>
        <v>0</v>
      </c>
      <c r="H25" s="41">
        <f t="shared" si="9"/>
        <v>0</v>
      </c>
      <c r="I25" s="41">
        <f t="shared" si="9"/>
        <v>0</v>
      </c>
      <c r="J25" s="41">
        <f t="shared" si="9"/>
        <v>0</v>
      </c>
      <c r="K25" s="41">
        <f t="shared" si="9"/>
        <v>0</v>
      </c>
      <c r="L25" s="41">
        <f t="shared" si="9"/>
        <v>0</v>
      </c>
      <c r="M25" s="41">
        <f t="shared" si="9"/>
        <v>0</v>
      </c>
      <c r="N25" s="41">
        <f t="shared" ref="N25:R25" si="12">N30+N35+N40</f>
        <v>0</v>
      </c>
      <c r="O25" s="41">
        <f t="shared" si="12"/>
        <v>0</v>
      </c>
      <c r="P25" s="41">
        <f t="shared" si="12"/>
        <v>0</v>
      </c>
      <c r="Q25" s="41">
        <f t="shared" si="12"/>
        <v>0</v>
      </c>
      <c r="R25" s="41">
        <f t="shared" si="12"/>
        <v>0</v>
      </c>
    </row>
    <row r="26" spans="1:18" s="37" customFormat="1" ht="15" hidden="1" customHeight="1" x14ac:dyDescent="0.2">
      <c r="A26" s="54" t="s">
        <v>108</v>
      </c>
      <c r="B26" s="38" t="s">
        <v>65</v>
      </c>
      <c r="C26" s="49" t="s">
        <v>43</v>
      </c>
      <c r="D26" s="55"/>
      <c r="E26" s="55"/>
      <c r="F26" s="41">
        <f t="shared" si="0"/>
        <v>2398.15778</v>
      </c>
      <c r="G26" s="34">
        <f>SUM(G27:G30)</f>
        <v>0</v>
      </c>
      <c r="H26" s="34">
        <f t="shared" ref="H26:R26" si="13">SUM(H27:H30)</f>
        <v>2398.15778</v>
      </c>
      <c r="I26" s="34">
        <f t="shared" si="13"/>
        <v>0</v>
      </c>
      <c r="J26" s="34">
        <f t="shared" si="13"/>
        <v>0</v>
      </c>
      <c r="K26" s="34">
        <f t="shared" si="13"/>
        <v>0</v>
      </c>
      <c r="L26" s="34">
        <f t="shared" si="13"/>
        <v>0</v>
      </c>
      <c r="M26" s="34">
        <f t="shared" si="13"/>
        <v>0</v>
      </c>
      <c r="N26" s="34">
        <f t="shared" si="13"/>
        <v>0</v>
      </c>
      <c r="O26" s="34">
        <f t="shared" si="13"/>
        <v>0</v>
      </c>
      <c r="P26" s="34">
        <f t="shared" si="13"/>
        <v>0</v>
      </c>
      <c r="Q26" s="34">
        <f t="shared" si="13"/>
        <v>0</v>
      </c>
      <c r="R26" s="34">
        <f t="shared" si="13"/>
        <v>0</v>
      </c>
    </row>
    <row r="27" spans="1:18" s="22" customFormat="1" ht="15" hidden="1" x14ac:dyDescent="0.2">
      <c r="A27" s="54"/>
      <c r="B27" s="56" t="s">
        <v>39</v>
      </c>
      <c r="C27" s="23" t="s">
        <v>2</v>
      </c>
      <c r="D27" s="55"/>
      <c r="E27" s="55"/>
      <c r="F27" s="41">
        <f t="shared" si="0"/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</row>
    <row r="28" spans="1:18" s="22" customFormat="1" ht="15" hidden="1" x14ac:dyDescent="0.2">
      <c r="A28" s="54"/>
      <c r="B28" s="56"/>
      <c r="C28" s="23" t="s">
        <v>3</v>
      </c>
      <c r="D28" s="55"/>
      <c r="E28" s="55"/>
      <c r="F28" s="41">
        <f t="shared" si="0"/>
        <v>2158.3420000000001</v>
      </c>
      <c r="G28" s="33">
        <v>0</v>
      </c>
      <c r="H28" s="33">
        <v>2158.3420000000001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</row>
    <row r="29" spans="1:18" s="22" customFormat="1" ht="15" hidden="1" x14ac:dyDescent="0.2">
      <c r="A29" s="54"/>
      <c r="B29" s="56"/>
      <c r="C29" s="23" t="s">
        <v>4</v>
      </c>
      <c r="D29" s="55"/>
      <c r="E29" s="55"/>
      <c r="F29" s="41">
        <f t="shared" si="0"/>
        <v>239.81577999999999</v>
      </c>
      <c r="G29" s="33">
        <v>0</v>
      </c>
      <c r="H29" s="33">
        <f>H28/0.9*0.1</f>
        <v>239.81577999999999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s="22" customFormat="1" ht="15" hidden="1" x14ac:dyDescent="0.2">
      <c r="A30" s="54"/>
      <c r="B30" s="57"/>
      <c r="C30" s="23" t="s">
        <v>37</v>
      </c>
      <c r="D30" s="55"/>
      <c r="E30" s="55"/>
      <c r="F30" s="41">
        <f t="shared" si="0"/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</row>
    <row r="31" spans="1:18" s="22" customFormat="1" ht="15" hidden="1" x14ac:dyDescent="0.2">
      <c r="A31" s="54" t="s">
        <v>109</v>
      </c>
      <c r="B31" s="38" t="s">
        <v>64</v>
      </c>
      <c r="C31" s="49" t="s">
        <v>43</v>
      </c>
      <c r="D31" s="55"/>
      <c r="E31" s="55"/>
      <c r="F31" s="41">
        <f t="shared" si="0"/>
        <v>89606.544320000001</v>
      </c>
      <c r="G31" s="34">
        <f>SUM(G32:G35)</f>
        <v>0</v>
      </c>
      <c r="H31" s="34">
        <f t="shared" ref="H31:R31" si="14">SUM(H32:H35)</f>
        <v>0</v>
      </c>
      <c r="I31" s="34">
        <f t="shared" si="14"/>
        <v>24444.444439999999</v>
      </c>
      <c r="J31" s="34">
        <f t="shared" si="14"/>
        <v>65162.099880000002</v>
      </c>
      <c r="K31" s="34">
        <f t="shared" si="14"/>
        <v>0</v>
      </c>
      <c r="L31" s="34">
        <f t="shared" si="14"/>
        <v>0</v>
      </c>
      <c r="M31" s="34">
        <f t="shared" si="14"/>
        <v>0</v>
      </c>
      <c r="N31" s="34">
        <f t="shared" si="14"/>
        <v>0</v>
      </c>
      <c r="O31" s="34">
        <f t="shared" si="14"/>
        <v>0</v>
      </c>
      <c r="P31" s="34">
        <f t="shared" si="14"/>
        <v>0</v>
      </c>
      <c r="Q31" s="34">
        <f t="shared" si="14"/>
        <v>0</v>
      </c>
      <c r="R31" s="34">
        <f t="shared" si="14"/>
        <v>0</v>
      </c>
    </row>
    <row r="32" spans="1:18" s="22" customFormat="1" ht="15" hidden="1" x14ac:dyDescent="0.2">
      <c r="A32" s="54"/>
      <c r="B32" s="56" t="s">
        <v>40</v>
      </c>
      <c r="C32" s="23" t="s">
        <v>2</v>
      </c>
      <c r="D32" s="55"/>
      <c r="E32" s="55"/>
      <c r="F32" s="41">
        <f t="shared" si="0"/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</row>
    <row r="33" spans="1:18" s="22" customFormat="1" ht="15" hidden="1" x14ac:dyDescent="0.2">
      <c r="A33" s="54"/>
      <c r="B33" s="56"/>
      <c r="C33" s="23" t="s">
        <v>3</v>
      </c>
      <c r="D33" s="55"/>
      <c r="E33" s="55"/>
      <c r="F33" s="41">
        <f t="shared" si="0"/>
        <v>80645.889890000006</v>
      </c>
      <c r="G33" s="33">
        <v>0</v>
      </c>
      <c r="H33" s="33">
        <v>0</v>
      </c>
      <c r="I33" s="33">
        <v>22000</v>
      </c>
      <c r="J33" s="33">
        <v>58645.889889999999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3">
        <v>0</v>
      </c>
      <c r="Q33" s="33">
        <v>0</v>
      </c>
      <c r="R33" s="33">
        <v>0</v>
      </c>
    </row>
    <row r="34" spans="1:18" s="22" customFormat="1" ht="15" hidden="1" x14ac:dyDescent="0.2">
      <c r="A34" s="54"/>
      <c r="B34" s="56"/>
      <c r="C34" s="23" t="s">
        <v>4</v>
      </c>
      <c r="D34" s="55"/>
      <c r="E34" s="55"/>
      <c r="F34" s="41">
        <f t="shared" si="0"/>
        <v>8960.6544300000005</v>
      </c>
      <c r="G34" s="33">
        <v>0</v>
      </c>
      <c r="H34" s="33">
        <f>H33/0.9*0.1</f>
        <v>0</v>
      </c>
      <c r="I34" s="33">
        <f>I33/0.9*0.1</f>
        <v>2444.4444400000002</v>
      </c>
      <c r="J34" s="33">
        <f>J33/0.9*0.1</f>
        <v>6516.2099900000003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</row>
    <row r="35" spans="1:18" s="22" customFormat="1" ht="15" hidden="1" x14ac:dyDescent="0.2">
      <c r="A35" s="54"/>
      <c r="B35" s="57"/>
      <c r="C35" s="23" t="s">
        <v>37</v>
      </c>
      <c r="D35" s="55"/>
      <c r="E35" s="55"/>
      <c r="F35" s="41">
        <f t="shared" si="0"/>
        <v>0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</row>
    <row r="36" spans="1:18" s="22" customFormat="1" ht="15" hidden="1" x14ac:dyDescent="0.2">
      <c r="A36" s="54" t="s">
        <v>110</v>
      </c>
      <c r="B36" s="38" t="s">
        <v>128</v>
      </c>
      <c r="C36" s="49" t="s">
        <v>43</v>
      </c>
      <c r="D36" s="55"/>
      <c r="E36" s="55"/>
      <c r="F36" s="41">
        <f t="shared" ref="F36:F40" si="15">SUM(G36:R36)</f>
        <v>25595.605200000002</v>
      </c>
      <c r="G36" s="34">
        <f>SUM(G37:G40)</f>
        <v>0</v>
      </c>
      <c r="H36" s="34">
        <f t="shared" ref="H36:R36" si="16">SUM(H37:H40)</f>
        <v>0</v>
      </c>
      <c r="I36" s="34">
        <f t="shared" si="16"/>
        <v>0</v>
      </c>
      <c r="J36" s="34">
        <f t="shared" si="16"/>
        <v>0</v>
      </c>
      <c r="K36" s="34">
        <f t="shared" si="16"/>
        <v>0</v>
      </c>
      <c r="L36" s="34">
        <f t="shared" si="16"/>
        <v>0</v>
      </c>
      <c r="M36" s="34">
        <f t="shared" si="16"/>
        <v>0</v>
      </c>
      <c r="N36" s="34">
        <f t="shared" si="16"/>
        <v>642.18200000000002</v>
      </c>
      <c r="O36" s="34">
        <f t="shared" si="16"/>
        <v>24953.423200000001</v>
      </c>
      <c r="P36" s="34">
        <f t="shared" si="16"/>
        <v>0</v>
      </c>
      <c r="Q36" s="34">
        <f t="shared" si="16"/>
        <v>0</v>
      </c>
      <c r="R36" s="34">
        <f t="shared" si="16"/>
        <v>0</v>
      </c>
    </row>
    <row r="37" spans="1:18" s="22" customFormat="1" ht="15" hidden="1" x14ac:dyDescent="0.2">
      <c r="A37" s="54"/>
      <c r="B37" s="56" t="s">
        <v>131</v>
      </c>
      <c r="C37" s="23" t="s">
        <v>2</v>
      </c>
      <c r="D37" s="55"/>
      <c r="E37" s="55"/>
      <c r="F37" s="41">
        <f t="shared" si="15"/>
        <v>0</v>
      </c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</row>
    <row r="38" spans="1:18" s="22" customFormat="1" ht="15" hidden="1" x14ac:dyDescent="0.2">
      <c r="A38" s="54"/>
      <c r="B38" s="56"/>
      <c r="C38" s="23" t="s">
        <v>3</v>
      </c>
      <c r="D38" s="55"/>
      <c r="E38" s="55"/>
      <c r="F38" s="41">
        <f t="shared" si="15"/>
        <v>25595.605200000002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642.18200000000002</v>
      </c>
      <c r="O38" s="33">
        <v>24953.423200000001</v>
      </c>
      <c r="P38" s="33">
        <v>0</v>
      </c>
      <c r="Q38" s="33">
        <v>0</v>
      </c>
      <c r="R38" s="33">
        <v>0</v>
      </c>
    </row>
    <row r="39" spans="1:18" s="22" customFormat="1" ht="15" hidden="1" x14ac:dyDescent="0.2">
      <c r="A39" s="54"/>
      <c r="B39" s="56"/>
      <c r="C39" s="23" t="s">
        <v>4</v>
      </c>
      <c r="D39" s="55"/>
      <c r="E39" s="55"/>
      <c r="F39" s="41">
        <f t="shared" si="15"/>
        <v>0</v>
      </c>
      <c r="G39" s="33">
        <v>0</v>
      </c>
      <c r="H39" s="33">
        <f>H38/0.9*0.1</f>
        <v>0</v>
      </c>
      <c r="I39" s="33">
        <f>I38/0.9*0.1</f>
        <v>0</v>
      </c>
      <c r="J39" s="33">
        <f>J38/0.9*0.1</f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</row>
    <row r="40" spans="1:18" s="22" customFormat="1" ht="15" hidden="1" x14ac:dyDescent="0.2">
      <c r="A40" s="54"/>
      <c r="B40" s="57"/>
      <c r="C40" s="23" t="s">
        <v>37</v>
      </c>
      <c r="D40" s="55"/>
      <c r="E40" s="55"/>
      <c r="F40" s="41">
        <f t="shared" si="15"/>
        <v>0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</row>
    <row r="41" spans="1:18" s="37" customFormat="1" ht="15" hidden="1" x14ac:dyDescent="0.2">
      <c r="A41" s="63" t="s">
        <v>27</v>
      </c>
      <c r="B41" s="42" t="s">
        <v>63</v>
      </c>
      <c r="C41" s="47" t="s">
        <v>43</v>
      </c>
      <c r="D41" s="60"/>
      <c r="E41" s="60"/>
      <c r="F41" s="41">
        <f t="shared" si="0"/>
        <v>6278.7</v>
      </c>
      <c r="G41" s="41">
        <f>SUM(G42:G45)</f>
        <v>6278.7</v>
      </c>
      <c r="H41" s="41">
        <f t="shared" ref="H41:R41" si="17">SUM(H42:H45)</f>
        <v>0</v>
      </c>
      <c r="I41" s="41">
        <f t="shared" si="17"/>
        <v>0</v>
      </c>
      <c r="J41" s="41">
        <f t="shared" si="17"/>
        <v>0</v>
      </c>
      <c r="K41" s="41">
        <f t="shared" si="17"/>
        <v>0</v>
      </c>
      <c r="L41" s="41">
        <f t="shared" si="17"/>
        <v>0</v>
      </c>
      <c r="M41" s="41">
        <f t="shared" si="17"/>
        <v>0</v>
      </c>
      <c r="N41" s="41">
        <f t="shared" si="17"/>
        <v>0</v>
      </c>
      <c r="O41" s="41">
        <f t="shared" si="17"/>
        <v>0</v>
      </c>
      <c r="P41" s="41">
        <f t="shared" si="17"/>
        <v>0</v>
      </c>
      <c r="Q41" s="41">
        <f t="shared" si="17"/>
        <v>0</v>
      </c>
      <c r="R41" s="41">
        <f t="shared" si="17"/>
        <v>0</v>
      </c>
    </row>
    <row r="42" spans="1:18" s="37" customFormat="1" ht="15" hidden="1" x14ac:dyDescent="0.2">
      <c r="A42" s="63"/>
      <c r="B42" s="61" t="s">
        <v>35</v>
      </c>
      <c r="C42" s="40" t="s">
        <v>2</v>
      </c>
      <c r="D42" s="60"/>
      <c r="E42" s="60"/>
      <c r="F42" s="41">
        <f t="shared" si="0"/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>
        <v>0</v>
      </c>
      <c r="Q42" s="41">
        <v>0</v>
      </c>
      <c r="R42" s="41">
        <v>0</v>
      </c>
    </row>
    <row r="43" spans="1:18" s="37" customFormat="1" ht="15" hidden="1" x14ac:dyDescent="0.2">
      <c r="A43" s="63"/>
      <c r="B43" s="61"/>
      <c r="C43" s="40" t="s">
        <v>3</v>
      </c>
      <c r="D43" s="60"/>
      <c r="E43" s="60"/>
      <c r="F43" s="41">
        <f t="shared" si="0"/>
        <v>6278.7</v>
      </c>
      <c r="G43" s="41">
        <v>6278.7</v>
      </c>
      <c r="H43" s="41">
        <v>0</v>
      </c>
      <c r="I43" s="41">
        <v>0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>
        <v>0</v>
      </c>
      <c r="Q43" s="41">
        <v>0</v>
      </c>
      <c r="R43" s="41">
        <v>0</v>
      </c>
    </row>
    <row r="44" spans="1:18" s="37" customFormat="1" ht="15" hidden="1" x14ac:dyDescent="0.2">
      <c r="A44" s="63"/>
      <c r="B44" s="61"/>
      <c r="C44" s="40" t="s">
        <v>4</v>
      </c>
      <c r="D44" s="60"/>
      <c r="E44" s="60"/>
      <c r="F44" s="41">
        <f t="shared" si="0"/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41">
        <v>0</v>
      </c>
      <c r="M44" s="41">
        <v>0</v>
      </c>
      <c r="N44" s="41">
        <v>0</v>
      </c>
      <c r="O44" s="41">
        <v>0</v>
      </c>
      <c r="P44" s="41">
        <v>0</v>
      </c>
      <c r="Q44" s="41">
        <v>0</v>
      </c>
      <c r="R44" s="41">
        <v>0</v>
      </c>
    </row>
    <row r="45" spans="1:18" s="37" customFormat="1" ht="15" hidden="1" x14ac:dyDescent="0.2">
      <c r="A45" s="63"/>
      <c r="B45" s="62"/>
      <c r="C45" s="40" t="s">
        <v>37</v>
      </c>
      <c r="D45" s="60"/>
      <c r="E45" s="60"/>
      <c r="F45" s="41">
        <f t="shared" si="0"/>
        <v>0</v>
      </c>
      <c r="G45" s="41">
        <v>0</v>
      </c>
      <c r="H45" s="41">
        <v>0</v>
      </c>
      <c r="I45" s="41">
        <v>0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>
        <v>0</v>
      </c>
      <c r="Q45" s="41">
        <v>0</v>
      </c>
      <c r="R45" s="41">
        <v>0</v>
      </c>
    </row>
    <row r="46" spans="1:18" s="37" customFormat="1" ht="15" hidden="1" x14ac:dyDescent="0.2">
      <c r="A46" s="63" t="s">
        <v>28</v>
      </c>
      <c r="B46" s="42" t="s">
        <v>62</v>
      </c>
      <c r="C46" s="47" t="s">
        <v>43</v>
      </c>
      <c r="D46" s="60"/>
      <c r="E46" s="60"/>
      <c r="F46" s="41">
        <f t="shared" si="0"/>
        <v>227753.37249000001</v>
      </c>
      <c r="G46" s="41">
        <f t="shared" ref="G46:R46" si="18">SUM(G47:G50)</f>
        <v>0</v>
      </c>
      <c r="H46" s="41">
        <f t="shared" si="18"/>
        <v>0</v>
      </c>
      <c r="I46" s="41">
        <f t="shared" si="18"/>
        <v>0</v>
      </c>
      <c r="J46" s="41">
        <f t="shared" si="18"/>
        <v>0</v>
      </c>
      <c r="K46" s="41">
        <f t="shared" si="18"/>
        <v>208859.24153</v>
      </c>
      <c r="L46" s="41">
        <f t="shared" si="18"/>
        <v>4873.75</v>
      </c>
      <c r="M46" s="41">
        <f t="shared" si="18"/>
        <v>4020.38096</v>
      </c>
      <c r="N46" s="41">
        <f t="shared" si="18"/>
        <v>10000</v>
      </c>
      <c r="O46" s="41">
        <f t="shared" si="18"/>
        <v>0</v>
      </c>
      <c r="P46" s="41">
        <f t="shared" si="18"/>
        <v>0</v>
      </c>
      <c r="Q46" s="41">
        <f t="shared" si="18"/>
        <v>0</v>
      </c>
      <c r="R46" s="41">
        <f t="shared" si="18"/>
        <v>0</v>
      </c>
    </row>
    <row r="47" spans="1:18" s="37" customFormat="1" ht="15" hidden="1" x14ac:dyDescent="0.2">
      <c r="A47" s="63"/>
      <c r="B47" s="61" t="s">
        <v>86</v>
      </c>
      <c r="C47" s="40" t="s">
        <v>2</v>
      </c>
      <c r="D47" s="60"/>
      <c r="E47" s="60"/>
      <c r="F47" s="41">
        <f t="shared" si="0"/>
        <v>0</v>
      </c>
      <c r="G47" s="41">
        <f>G52+G57</f>
        <v>0</v>
      </c>
      <c r="H47" s="41">
        <f t="shared" ref="H47:R47" si="19">H52+H57</f>
        <v>0</v>
      </c>
      <c r="I47" s="41">
        <f t="shared" si="19"/>
        <v>0</v>
      </c>
      <c r="J47" s="41">
        <f t="shared" si="19"/>
        <v>0</v>
      </c>
      <c r="K47" s="41">
        <f t="shared" si="19"/>
        <v>0</v>
      </c>
      <c r="L47" s="41">
        <f t="shared" si="19"/>
        <v>0</v>
      </c>
      <c r="M47" s="41">
        <f t="shared" si="19"/>
        <v>0</v>
      </c>
      <c r="N47" s="41">
        <f t="shared" si="19"/>
        <v>0</v>
      </c>
      <c r="O47" s="41">
        <f t="shared" si="19"/>
        <v>0</v>
      </c>
      <c r="P47" s="41">
        <f t="shared" si="19"/>
        <v>0</v>
      </c>
      <c r="Q47" s="41">
        <f t="shared" si="19"/>
        <v>0</v>
      </c>
      <c r="R47" s="41">
        <f t="shared" si="19"/>
        <v>0</v>
      </c>
    </row>
    <row r="48" spans="1:18" s="37" customFormat="1" ht="15" hidden="1" x14ac:dyDescent="0.2">
      <c r="A48" s="63"/>
      <c r="B48" s="61"/>
      <c r="C48" s="40" t="s">
        <v>3</v>
      </c>
      <c r="D48" s="60"/>
      <c r="E48" s="60"/>
      <c r="F48" s="41">
        <f t="shared" si="0"/>
        <v>159427.36074</v>
      </c>
      <c r="G48" s="41">
        <f t="shared" ref="G48:R50" si="20">G53+G58</f>
        <v>0</v>
      </c>
      <c r="H48" s="41">
        <f t="shared" si="20"/>
        <v>0</v>
      </c>
      <c r="I48" s="41">
        <f t="shared" si="20"/>
        <v>0</v>
      </c>
      <c r="J48" s="41">
        <f t="shared" si="20"/>
        <v>0</v>
      </c>
      <c r="K48" s="41">
        <f t="shared" si="20"/>
        <v>146201.46906999999</v>
      </c>
      <c r="L48" s="41">
        <f t="shared" si="20"/>
        <v>3411.625</v>
      </c>
      <c r="M48" s="41">
        <f t="shared" si="20"/>
        <v>2814.26667</v>
      </c>
      <c r="N48" s="41">
        <f t="shared" si="20"/>
        <v>7000</v>
      </c>
      <c r="O48" s="41">
        <f t="shared" si="20"/>
        <v>0</v>
      </c>
      <c r="P48" s="41">
        <f t="shared" si="20"/>
        <v>0</v>
      </c>
      <c r="Q48" s="41">
        <f t="shared" si="20"/>
        <v>0</v>
      </c>
      <c r="R48" s="41">
        <f t="shared" si="20"/>
        <v>0</v>
      </c>
    </row>
    <row r="49" spans="1:18" s="37" customFormat="1" ht="15" hidden="1" x14ac:dyDescent="0.2">
      <c r="A49" s="63"/>
      <c r="B49" s="61"/>
      <c r="C49" s="40" t="s">
        <v>4</v>
      </c>
      <c r="D49" s="60"/>
      <c r="E49" s="60"/>
      <c r="F49" s="41">
        <f t="shared" si="0"/>
        <v>68326.011750000005</v>
      </c>
      <c r="G49" s="41">
        <f t="shared" si="20"/>
        <v>0</v>
      </c>
      <c r="H49" s="41">
        <f t="shared" si="20"/>
        <v>0</v>
      </c>
      <c r="I49" s="41">
        <f t="shared" si="20"/>
        <v>0</v>
      </c>
      <c r="J49" s="41">
        <f t="shared" si="20"/>
        <v>0</v>
      </c>
      <c r="K49" s="41">
        <f t="shared" si="20"/>
        <v>62657.77246</v>
      </c>
      <c r="L49" s="41">
        <f t="shared" si="20"/>
        <v>1462.125</v>
      </c>
      <c r="M49" s="41">
        <f t="shared" si="20"/>
        <v>1206.11429</v>
      </c>
      <c r="N49" s="41">
        <f t="shared" si="20"/>
        <v>3000</v>
      </c>
      <c r="O49" s="41">
        <f t="shared" si="20"/>
        <v>0</v>
      </c>
      <c r="P49" s="41">
        <f t="shared" si="20"/>
        <v>0</v>
      </c>
      <c r="Q49" s="41">
        <f t="shared" si="20"/>
        <v>0</v>
      </c>
      <c r="R49" s="41">
        <f t="shared" si="20"/>
        <v>0</v>
      </c>
    </row>
    <row r="50" spans="1:18" s="37" customFormat="1" ht="21.75" hidden="1" customHeight="1" x14ac:dyDescent="0.2">
      <c r="A50" s="63"/>
      <c r="B50" s="62"/>
      <c r="C50" s="40" t="s">
        <v>37</v>
      </c>
      <c r="D50" s="60"/>
      <c r="E50" s="60"/>
      <c r="F50" s="41">
        <f t="shared" si="0"/>
        <v>0</v>
      </c>
      <c r="G50" s="41">
        <f t="shared" si="20"/>
        <v>0</v>
      </c>
      <c r="H50" s="41">
        <f t="shared" si="20"/>
        <v>0</v>
      </c>
      <c r="I50" s="41">
        <f t="shared" si="20"/>
        <v>0</v>
      </c>
      <c r="J50" s="41">
        <f t="shared" si="20"/>
        <v>0</v>
      </c>
      <c r="K50" s="41">
        <f t="shared" si="20"/>
        <v>0</v>
      </c>
      <c r="L50" s="41">
        <f t="shared" si="20"/>
        <v>0</v>
      </c>
      <c r="M50" s="41">
        <f t="shared" si="20"/>
        <v>0</v>
      </c>
      <c r="N50" s="41">
        <f t="shared" si="20"/>
        <v>0</v>
      </c>
      <c r="O50" s="41">
        <f t="shared" si="20"/>
        <v>0</v>
      </c>
      <c r="P50" s="41">
        <f t="shared" si="20"/>
        <v>0</v>
      </c>
      <c r="Q50" s="41">
        <f t="shared" si="20"/>
        <v>0</v>
      </c>
      <c r="R50" s="41">
        <f t="shared" si="20"/>
        <v>0</v>
      </c>
    </row>
    <row r="51" spans="1:18" s="37" customFormat="1" ht="15" hidden="1" x14ac:dyDescent="0.2">
      <c r="A51" s="54" t="s">
        <v>118</v>
      </c>
      <c r="B51" s="38" t="s">
        <v>61</v>
      </c>
      <c r="C51" s="49" t="s">
        <v>43</v>
      </c>
      <c r="D51" s="55"/>
      <c r="E51" s="55"/>
      <c r="F51" s="41">
        <f t="shared" si="0"/>
        <v>194250</v>
      </c>
      <c r="G51" s="34">
        <f t="shared" ref="G51:R51" si="21">SUM(G52:G55)</f>
        <v>0</v>
      </c>
      <c r="H51" s="34">
        <f t="shared" si="21"/>
        <v>0</v>
      </c>
      <c r="I51" s="34">
        <f t="shared" si="21"/>
        <v>0</v>
      </c>
      <c r="J51" s="34">
        <f t="shared" si="21"/>
        <v>0</v>
      </c>
      <c r="K51" s="34">
        <f t="shared" si="21"/>
        <v>194250</v>
      </c>
      <c r="L51" s="34">
        <f t="shared" si="21"/>
        <v>0</v>
      </c>
      <c r="M51" s="34">
        <f t="shared" si="21"/>
        <v>0</v>
      </c>
      <c r="N51" s="34">
        <f t="shared" si="21"/>
        <v>0</v>
      </c>
      <c r="O51" s="34">
        <f t="shared" si="21"/>
        <v>0</v>
      </c>
      <c r="P51" s="34">
        <f t="shared" si="21"/>
        <v>0</v>
      </c>
      <c r="Q51" s="34">
        <f t="shared" si="21"/>
        <v>0</v>
      </c>
      <c r="R51" s="34">
        <f t="shared" si="21"/>
        <v>0</v>
      </c>
    </row>
    <row r="52" spans="1:18" s="37" customFormat="1" ht="15" hidden="1" x14ac:dyDescent="0.2">
      <c r="A52" s="54"/>
      <c r="B52" s="56" t="s">
        <v>87</v>
      </c>
      <c r="C52" s="23" t="s">
        <v>2</v>
      </c>
      <c r="D52" s="55"/>
      <c r="E52" s="55"/>
      <c r="F52" s="41">
        <f t="shared" si="0"/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</row>
    <row r="53" spans="1:18" s="37" customFormat="1" ht="15" hidden="1" x14ac:dyDescent="0.2">
      <c r="A53" s="54"/>
      <c r="B53" s="56"/>
      <c r="C53" s="23" t="s">
        <v>3</v>
      </c>
      <c r="D53" s="55"/>
      <c r="E53" s="55"/>
      <c r="F53" s="41">
        <f t="shared" si="0"/>
        <v>135975</v>
      </c>
      <c r="G53" s="33">
        <v>0</v>
      </c>
      <c r="H53" s="33">
        <v>0</v>
      </c>
      <c r="I53" s="33">
        <v>0</v>
      </c>
      <c r="J53" s="33">
        <v>0</v>
      </c>
      <c r="K53" s="33">
        <v>135975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</row>
    <row r="54" spans="1:18" s="37" customFormat="1" ht="15" hidden="1" x14ac:dyDescent="0.2">
      <c r="A54" s="54"/>
      <c r="B54" s="56"/>
      <c r="C54" s="23" t="s">
        <v>4</v>
      </c>
      <c r="D54" s="55"/>
      <c r="E54" s="55"/>
      <c r="F54" s="41">
        <f t="shared" si="0"/>
        <v>58275</v>
      </c>
      <c r="G54" s="33">
        <f>G53/0.7*0.3</f>
        <v>0</v>
      </c>
      <c r="H54" s="33">
        <f>H53/0.7*0.3</f>
        <v>0</v>
      </c>
      <c r="I54" s="33">
        <v>0</v>
      </c>
      <c r="J54" s="33">
        <f>J53/0.7*0.3</f>
        <v>0</v>
      </c>
      <c r="K54" s="33">
        <f t="shared" ref="K54:R54" si="22">K53/0.7*0.3</f>
        <v>58275</v>
      </c>
      <c r="L54" s="33">
        <f t="shared" si="22"/>
        <v>0</v>
      </c>
      <c r="M54" s="33">
        <f t="shared" si="22"/>
        <v>0</v>
      </c>
      <c r="N54" s="33">
        <f t="shared" si="22"/>
        <v>0</v>
      </c>
      <c r="O54" s="33">
        <f t="shared" si="22"/>
        <v>0</v>
      </c>
      <c r="P54" s="33">
        <f t="shared" si="22"/>
        <v>0</v>
      </c>
      <c r="Q54" s="33">
        <f t="shared" si="22"/>
        <v>0</v>
      </c>
      <c r="R54" s="33">
        <f t="shared" si="22"/>
        <v>0</v>
      </c>
    </row>
    <row r="55" spans="1:18" s="37" customFormat="1" ht="15" hidden="1" x14ac:dyDescent="0.2">
      <c r="A55" s="54"/>
      <c r="B55" s="57"/>
      <c r="C55" s="23" t="s">
        <v>37</v>
      </c>
      <c r="D55" s="55"/>
      <c r="E55" s="55"/>
      <c r="F55" s="41">
        <f t="shared" si="0"/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</row>
    <row r="56" spans="1:18" s="37" customFormat="1" ht="15" hidden="1" x14ac:dyDescent="0.2">
      <c r="A56" s="54" t="s">
        <v>119</v>
      </c>
      <c r="B56" s="38" t="s">
        <v>60</v>
      </c>
      <c r="C56" s="49" t="s">
        <v>43</v>
      </c>
      <c r="D56" s="55"/>
      <c r="E56" s="55"/>
      <c r="F56" s="41">
        <f>SUM(G56:R56)</f>
        <v>33503.372490000002</v>
      </c>
      <c r="G56" s="34">
        <f t="shared" ref="G56:R56" si="23">SUM(G57:G60)</f>
        <v>0</v>
      </c>
      <c r="H56" s="34">
        <f t="shared" si="23"/>
        <v>0</v>
      </c>
      <c r="I56" s="34">
        <f t="shared" si="23"/>
        <v>0</v>
      </c>
      <c r="J56" s="34">
        <f t="shared" si="23"/>
        <v>0</v>
      </c>
      <c r="K56" s="34">
        <f t="shared" si="23"/>
        <v>14609.241529999999</v>
      </c>
      <c r="L56" s="34">
        <f t="shared" si="23"/>
        <v>4873.75</v>
      </c>
      <c r="M56" s="34">
        <f t="shared" si="23"/>
        <v>4020.38096</v>
      </c>
      <c r="N56" s="34">
        <f t="shared" si="23"/>
        <v>10000</v>
      </c>
      <c r="O56" s="34">
        <f t="shared" si="23"/>
        <v>0</v>
      </c>
      <c r="P56" s="34">
        <f t="shared" si="23"/>
        <v>0</v>
      </c>
      <c r="Q56" s="34">
        <f t="shared" si="23"/>
        <v>0</v>
      </c>
      <c r="R56" s="34">
        <f t="shared" si="23"/>
        <v>0</v>
      </c>
    </row>
    <row r="57" spans="1:18" s="37" customFormat="1" ht="17.25" hidden="1" customHeight="1" x14ac:dyDescent="0.2">
      <c r="A57" s="54"/>
      <c r="B57" s="56" t="s">
        <v>88</v>
      </c>
      <c r="C57" s="23" t="s">
        <v>2</v>
      </c>
      <c r="D57" s="55"/>
      <c r="E57" s="55"/>
      <c r="F57" s="41">
        <f>SUM(G57:R57)</f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</row>
    <row r="58" spans="1:18" s="37" customFormat="1" ht="17.25" hidden="1" customHeight="1" x14ac:dyDescent="0.2">
      <c r="A58" s="54"/>
      <c r="B58" s="56"/>
      <c r="C58" s="23" t="s">
        <v>3</v>
      </c>
      <c r="D58" s="55"/>
      <c r="E58" s="55"/>
      <c r="F58" s="41">
        <f>SUM(G58:R58)</f>
        <v>23452.36074</v>
      </c>
      <c r="G58" s="33">
        <v>0</v>
      </c>
      <c r="H58" s="33">
        <v>0</v>
      </c>
      <c r="I58" s="33">
        <v>0</v>
      </c>
      <c r="J58" s="33">
        <v>0</v>
      </c>
      <c r="K58" s="33">
        <v>10226.469069999999</v>
      </c>
      <c r="L58" s="33">
        <v>3411.625</v>
      </c>
      <c r="M58" s="33">
        <v>2814.26667</v>
      </c>
      <c r="N58" s="33">
        <v>7000</v>
      </c>
      <c r="O58" s="33">
        <v>0</v>
      </c>
      <c r="P58" s="33">
        <v>0</v>
      </c>
      <c r="Q58" s="33">
        <v>0</v>
      </c>
      <c r="R58" s="33">
        <v>0</v>
      </c>
    </row>
    <row r="59" spans="1:18" s="37" customFormat="1" ht="17.25" hidden="1" customHeight="1" x14ac:dyDescent="0.2">
      <c r="A59" s="54"/>
      <c r="B59" s="56"/>
      <c r="C59" s="23" t="s">
        <v>4</v>
      </c>
      <c r="D59" s="55"/>
      <c r="E59" s="55"/>
      <c r="F59" s="41">
        <f>SUM(G59:R59)</f>
        <v>10051.01175</v>
      </c>
      <c r="G59" s="33">
        <f>G58/0.7*0.3</f>
        <v>0</v>
      </c>
      <c r="H59" s="33">
        <f>H58/0.7*0.3</f>
        <v>0</v>
      </c>
      <c r="I59" s="33">
        <v>0</v>
      </c>
      <c r="J59" s="33">
        <f>J58/0.7*0.3</f>
        <v>0</v>
      </c>
      <c r="K59" s="33">
        <f t="shared" ref="K59:R59" si="24">K58/0.7*0.3</f>
        <v>4382.7724600000001</v>
      </c>
      <c r="L59" s="33">
        <f t="shared" si="24"/>
        <v>1462.125</v>
      </c>
      <c r="M59" s="33">
        <f t="shared" si="24"/>
        <v>1206.11429</v>
      </c>
      <c r="N59" s="33">
        <f t="shared" si="24"/>
        <v>3000</v>
      </c>
      <c r="O59" s="33">
        <f t="shared" si="24"/>
        <v>0</v>
      </c>
      <c r="P59" s="33">
        <f t="shared" si="24"/>
        <v>0</v>
      </c>
      <c r="Q59" s="33">
        <f t="shared" si="24"/>
        <v>0</v>
      </c>
      <c r="R59" s="33">
        <f t="shared" si="24"/>
        <v>0</v>
      </c>
    </row>
    <row r="60" spans="1:18" s="37" customFormat="1" ht="18" hidden="1" customHeight="1" x14ac:dyDescent="0.2">
      <c r="A60" s="54"/>
      <c r="B60" s="57"/>
      <c r="C60" s="23" t="s">
        <v>37</v>
      </c>
      <c r="D60" s="55"/>
      <c r="E60" s="55"/>
      <c r="F60" s="41">
        <f>SUM(G60:R60)</f>
        <v>0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</row>
    <row r="61" spans="1:18" s="37" customFormat="1" ht="15" hidden="1" x14ac:dyDescent="0.2">
      <c r="A61" s="63" t="s">
        <v>32</v>
      </c>
      <c r="B61" s="42" t="s">
        <v>59</v>
      </c>
      <c r="C61" s="47" t="s">
        <v>43</v>
      </c>
      <c r="D61" s="60"/>
      <c r="E61" s="60"/>
      <c r="F61" s="41">
        <f t="shared" ref="F61:F90" si="25">SUM(G61:R61)</f>
        <v>35082.007870000001</v>
      </c>
      <c r="G61" s="41">
        <f>SUM(G62:G65)</f>
        <v>0</v>
      </c>
      <c r="H61" s="41">
        <f t="shared" ref="H61:R61" si="26">SUM(H62:H65)</f>
        <v>0</v>
      </c>
      <c r="I61" s="41">
        <f t="shared" si="26"/>
        <v>0</v>
      </c>
      <c r="J61" s="41">
        <f t="shared" si="26"/>
        <v>0</v>
      </c>
      <c r="K61" s="41">
        <f t="shared" si="26"/>
        <v>2026.4523099999999</v>
      </c>
      <c r="L61" s="41">
        <f t="shared" si="26"/>
        <v>6000</v>
      </c>
      <c r="M61" s="41">
        <f t="shared" si="26"/>
        <v>6055.5555599999998</v>
      </c>
      <c r="N61" s="41">
        <f t="shared" si="26"/>
        <v>7000</v>
      </c>
      <c r="O61" s="41">
        <f t="shared" si="26"/>
        <v>7000</v>
      </c>
      <c r="P61" s="41">
        <f t="shared" si="26"/>
        <v>7000</v>
      </c>
      <c r="Q61" s="41">
        <f t="shared" si="26"/>
        <v>0</v>
      </c>
      <c r="R61" s="41">
        <f t="shared" si="26"/>
        <v>0</v>
      </c>
    </row>
    <row r="62" spans="1:18" s="37" customFormat="1" ht="17.25" hidden="1" customHeight="1" x14ac:dyDescent="0.2">
      <c r="A62" s="63"/>
      <c r="B62" s="61" t="s">
        <v>132</v>
      </c>
      <c r="C62" s="40" t="s">
        <v>2</v>
      </c>
      <c r="D62" s="60"/>
      <c r="E62" s="60"/>
      <c r="F62" s="41">
        <f t="shared" si="25"/>
        <v>0</v>
      </c>
      <c r="G62" s="41">
        <f>G67</f>
        <v>0</v>
      </c>
      <c r="H62" s="41">
        <f t="shared" ref="H62:R62" si="27">H67</f>
        <v>0</v>
      </c>
      <c r="I62" s="41">
        <f t="shared" si="27"/>
        <v>0</v>
      </c>
      <c r="J62" s="41">
        <f t="shared" si="27"/>
        <v>0</v>
      </c>
      <c r="K62" s="41">
        <f t="shared" si="27"/>
        <v>0</v>
      </c>
      <c r="L62" s="41">
        <f t="shared" si="27"/>
        <v>0</v>
      </c>
      <c r="M62" s="41">
        <f t="shared" si="27"/>
        <v>0</v>
      </c>
      <c r="N62" s="41">
        <f t="shared" si="27"/>
        <v>0</v>
      </c>
      <c r="O62" s="41">
        <f t="shared" si="27"/>
        <v>0</v>
      </c>
      <c r="P62" s="41">
        <f t="shared" si="27"/>
        <v>0</v>
      </c>
      <c r="Q62" s="41">
        <f t="shared" si="27"/>
        <v>0</v>
      </c>
      <c r="R62" s="41">
        <f t="shared" si="27"/>
        <v>0</v>
      </c>
    </row>
    <row r="63" spans="1:18" s="37" customFormat="1" ht="15" hidden="1" x14ac:dyDescent="0.2">
      <c r="A63" s="63"/>
      <c r="B63" s="61"/>
      <c r="C63" s="40" t="s">
        <v>3</v>
      </c>
      <c r="D63" s="60"/>
      <c r="E63" s="60"/>
      <c r="F63" s="41">
        <f t="shared" si="25"/>
        <v>31573.807079999999</v>
      </c>
      <c r="G63" s="41">
        <f t="shared" ref="G63:R65" si="28">G68</f>
        <v>0</v>
      </c>
      <c r="H63" s="41">
        <f t="shared" si="28"/>
        <v>0</v>
      </c>
      <c r="I63" s="41">
        <f t="shared" si="28"/>
        <v>0</v>
      </c>
      <c r="J63" s="41">
        <f t="shared" si="28"/>
        <v>0</v>
      </c>
      <c r="K63" s="41">
        <f t="shared" si="28"/>
        <v>1823.80708</v>
      </c>
      <c r="L63" s="41">
        <f t="shared" si="28"/>
        <v>5400</v>
      </c>
      <c r="M63" s="41">
        <f t="shared" si="28"/>
        <v>5450</v>
      </c>
      <c r="N63" s="41">
        <f t="shared" si="28"/>
        <v>6300</v>
      </c>
      <c r="O63" s="41">
        <f t="shared" si="28"/>
        <v>6300</v>
      </c>
      <c r="P63" s="41">
        <f t="shared" si="28"/>
        <v>6300</v>
      </c>
      <c r="Q63" s="41">
        <f t="shared" si="28"/>
        <v>0</v>
      </c>
      <c r="R63" s="41">
        <f t="shared" si="28"/>
        <v>0</v>
      </c>
    </row>
    <row r="64" spans="1:18" s="37" customFormat="1" ht="15" hidden="1" x14ac:dyDescent="0.2">
      <c r="A64" s="63"/>
      <c r="B64" s="61"/>
      <c r="C64" s="40" t="s">
        <v>4</v>
      </c>
      <c r="D64" s="60"/>
      <c r="E64" s="60"/>
      <c r="F64" s="41">
        <f t="shared" si="25"/>
        <v>3508.2007899999999</v>
      </c>
      <c r="G64" s="41">
        <f t="shared" si="28"/>
        <v>0</v>
      </c>
      <c r="H64" s="41">
        <f t="shared" si="28"/>
        <v>0</v>
      </c>
      <c r="I64" s="41">
        <f t="shared" si="28"/>
        <v>0</v>
      </c>
      <c r="J64" s="41">
        <f t="shared" si="28"/>
        <v>0</v>
      </c>
      <c r="K64" s="41">
        <f t="shared" si="28"/>
        <v>202.64523</v>
      </c>
      <c r="L64" s="41">
        <f t="shared" si="28"/>
        <v>600</v>
      </c>
      <c r="M64" s="41">
        <f t="shared" si="28"/>
        <v>605.55556000000001</v>
      </c>
      <c r="N64" s="41">
        <f t="shared" si="28"/>
        <v>700</v>
      </c>
      <c r="O64" s="41">
        <f t="shared" si="28"/>
        <v>700</v>
      </c>
      <c r="P64" s="41">
        <f t="shared" si="28"/>
        <v>700</v>
      </c>
      <c r="Q64" s="41">
        <f t="shared" si="28"/>
        <v>0</v>
      </c>
      <c r="R64" s="41">
        <f t="shared" si="28"/>
        <v>0</v>
      </c>
    </row>
    <row r="65" spans="1:18" s="37" customFormat="1" ht="17.25" hidden="1" customHeight="1" x14ac:dyDescent="0.2">
      <c r="A65" s="63"/>
      <c r="B65" s="62"/>
      <c r="C65" s="40" t="s">
        <v>37</v>
      </c>
      <c r="D65" s="60"/>
      <c r="E65" s="60"/>
      <c r="F65" s="41">
        <f t="shared" si="25"/>
        <v>0</v>
      </c>
      <c r="G65" s="41">
        <f t="shared" si="28"/>
        <v>0</v>
      </c>
      <c r="H65" s="41">
        <f t="shared" si="28"/>
        <v>0</v>
      </c>
      <c r="I65" s="41">
        <f t="shared" si="28"/>
        <v>0</v>
      </c>
      <c r="J65" s="41">
        <f t="shared" si="28"/>
        <v>0</v>
      </c>
      <c r="K65" s="41">
        <f t="shared" si="28"/>
        <v>0</v>
      </c>
      <c r="L65" s="41">
        <f t="shared" si="28"/>
        <v>0</v>
      </c>
      <c r="M65" s="41">
        <f t="shared" si="28"/>
        <v>0</v>
      </c>
      <c r="N65" s="41">
        <f t="shared" si="28"/>
        <v>0</v>
      </c>
      <c r="O65" s="41">
        <f t="shared" si="28"/>
        <v>0</v>
      </c>
      <c r="P65" s="41">
        <f t="shared" si="28"/>
        <v>0</v>
      </c>
      <c r="Q65" s="41">
        <f t="shared" si="28"/>
        <v>0</v>
      </c>
      <c r="R65" s="41">
        <f t="shared" si="28"/>
        <v>0</v>
      </c>
    </row>
    <row r="66" spans="1:18" s="37" customFormat="1" ht="15" hidden="1" x14ac:dyDescent="0.2">
      <c r="A66" s="54" t="s">
        <v>106</v>
      </c>
      <c r="B66" s="38" t="s">
        <v>85</v>
      </c>
      <c r="C66" s="47" t="s">
        <v>43</v>
      </c>
      <c r="D66" s="60"/>
      <c r="E66" s="60"/>
      <c r="F66" s="41">
        <f t="shared" si="25"/>
        <v>35082.007870000001</v>
      </c>
      <c r="G66" s="41">
        <f>SUM(G67:G70)</f>
        <v>0</v>
      </c>
      <c r="H66" s="41">
        <f t="shared" ref="H66:R66" si="29">SUM(H67:H70)</f>
        <v>0</v>
      </c>
      <c r="I66" s="41">
        <f t="shared" si="29"/>
        <v>0</v>
      </c>
      <c r="J66" s="41">
        <f t="shared" si="29"/>
        <v>0</v>
      </c>
      <c r="K66" s="41">
        <f t="shared" si="29"/>
        <v>2026.4523099999999</v>
      </c>
      <c r="L66" s="41">
        <f t="shared" si="29"/>
        <v>6000</v>
      </c>
      <c r="M66" s="41">
        <f t="shared" si="29"/>
        <v>6055.5555599999998</v>
      </c>
      <c r="N66" s="41">
        <f t="shared" si="29"/>
        <v>7000</v>
      </c>
      <c r="O66" s="41">
        <f t="shared" si="29"/>
        <v>7000</v>
      </c>
      <c r="P66" s="41">
        <f t="shared" si="29"/>
        <v>7000</v>
      </c>
      <c r="Q66" s="41">
        <f t="shared" si="29"/>
        <v>0</v>
      </c>
      <c r="R66" s="41">
        <f t="shared" si="29"/>
        <v>0</v>
      </c>
    </row>
    <row r="67" spans="1:18" s="37" customFormat="1" ht="17.25" hidden="1" customHeight="1" x14ac:dyDescent="0.2">
      <c r="A67" s="54"/>
      <c r="B67" s="56" t="s">
        <v>58</v>
      </c>
      <c r="C67" s="23" t="s">
        <v>2</v>
      </c>
      <c r="D67" s="60"/>
      <c r="E67" s="60"/>
      <c r="F67" s="41">
        <f t="shared" si="25"/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</row>
    <row r="68" spans="1:18" s="37" customFormat="1" ht="15" hidden="1" x14ac:dyDescent="0.2">
      <c r="A68" s="54"/>
      <c r="B68" s="56"/>
      <c r="C68" s="23" t="s">
        <v>3</v>
      </c>
      <c r="D68" s="60"/>
      <c r="E68" s="60"/>
      <c r="F68" s="41">
        <f t="shared" si="25"/>
        <v>31573.807079999999</v>
      </c>
      <c r="G68" s="33">
        <v>0</v>
      </c>
      <c r="H68" s="33">
        <v>0</v>
      </c>
      <c r="I68" s="33">
        <v>0</v>
      </c>
      <c r="J68" s="33">
        <v>0</v>
      </c>
      <c r="K68" s="33">
        <v>1823.80708</v>
      </c>
      <c r="L68" s="33">
        <v>5400</v>
      </c>
      <c r="M68" s="33">
        <v>5450</v>
      </c>
      <c r="N68" s="33">
        <v>6300</v>
      </c>
      <c r="O68" s="33">
        <v>6300</v>
      </c>
      <c r="P68" s="33">
        <v>6300</v>
      </c>
      <c r="Q68" s="33">
        <v>0</v>
      </c>
      <c r="R68" s="33">
        <v>0</v>
      </c>
    </row>
    <row r="69" spans="1:18" s="37" customFormat="1" ht="15.75" hidden="1" customHeight="1" x14ac:dyDescent="0.2">
      <c r="A69" s="54"/>
      <c r="B69" s="56"/>
      <c r="C69" s="23" t="s">
        <v>4</v>
      </c>
      <c r="D69" s="60"/>
      <c r="E69" s="60"/>
      <c r="F69" s="41">
        <f t="shared" si="25"/>
        <v>3508.2007899999999</v>
      </c>
      <c r="G69" s="33">
        <v>0</v>
      </c>
      <c r="H69" s="33">
        <v>0</v>
      </c>
      <c r="I69" s="33">
        <v>0</v>
      </c>
      <c r="J69" s="33">
        <v>0</v>
      </c>
      <c r="K69" s="33">
        <f t="shared" ref="K69:R69" si="30">K68/0.9*0.1</f>
        <v>202.64523</v>
      </c>
      <c r="L69" s="33">
        <f t="shared" si="30"/>
        <v>600</v>
      </c>
      <c r="M69" s="33">
        <f t="shared" si="30"/>
        <v>605.55556000000001</v>
      </c>
      <c r="N69" s="33">
        <f t="shared" si="30"/>
        <v>700</v>
      </c>
      <c r="O69" s="33">
        <f t="shared" si="30"/>
        <v>700</v>
      </c>
      <c r="P69" s="33">
        <f t="shared" si="30"/>
        <v>700</v>
      </c>
      <c r="Q69" s="33">
        <f t="shared" si="30"/>
        <v>0</v>
      </c>
      <c r="R69" s="33">
        <f t="shared" si="30"/>
        <v>0</v>
      </c>
    </row>
    <row r="70" spans="1:18" s="37" customFormat="1" ht="17.25" hidden="1" customHeight="1" x14ac:dyDescent="0.2">
      <c r="A70" s="54"/>
      <c r="B70" s="57"/>
      <c r="C70" s="23" t="s">
        <v>37</v>
      </c>
      <c r="D70" s="60"/>
      <c r="E70" s="60"/>
      <c r="F70" s="41">
        <f t="shared" si="25"/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</row>
    <row r="71" spans="1:18" s="36" customFormat="1" ht="14.25" hidden="1" x14ac:dyDescent="0.2">
      <c r="A71" s="63" t="s">
        <v>41</v>
      </c>
      <c r="B71" s="42" t="s">
        <v>89</v>
      </c>
      <c r="C71" s="47" t="s">
        <v>43</v>
      </c>
      <c r="D71" s="60"/>
      <c r="E71" s="60"/>
      <c r="F71" s="41">
        <f t="shared" si="25"/>
        <v>1E-3</v>
      </c>
      <c r="G71" s="41">
        <f>SUM(G72:G75)</f>
        <v>0</v>
      </c>
      <c r="H71" s="41">
        <f t="shared" ref="H71:R71" si="31">SUM(H72:H75)</f>
        <v>0</v>
      </c>
      <c r="I71" s="41">
        <f t="shared" si="31"/>
        <v>0</v>
      </c>
      <c r="J71" s="41">
        <f t="shared" si="31"/>
        <v>0</v>
      </c>
      <c r="K71" s="41">
        <f t="shared" si="31"/>
        <v>0</v>
      </c>
      <c r="L71" s="41">
        <f t="shared" si="31"/>
        <v>0</v>
      </c>
      <c r="M71" s="41">
        <f t="shared" si="31"/>
        <v>0</v>
      </c>
      <c r="N71" s="41">
        <f t="shared" si="31"/>
        <v>0</v>
      </c>
      <c r="O71" s="41">
        <f t="shared" si="31"/>
        <v>0</v>
      </c>
      <c r="P71" s="41">
        <f t="shared" si="31"/>
        <v>0</v>
      </c>
      <c r="Q71" s="41">
        <f t="shared" si="31"/>
        <v>1E-3</v>
      </c>
      <c r="R71" s="41">
        <f t="shared" si="31"/>
        <v>0</v>
      </c>
    </row>
    <row r="72" spans="1:18" s="36" customFormat="1" ht="14.25" hidden="1" x14ac:dyDescent="0.2">
      <c r="A72" s="63"/>
      <c r="B72" s="61" t="s">
        <v>90</v>
      </c>
      <c r="C72" s="40" t="s">
        <v>2</v>
      </c>
      <c r="D72" s="60"/>
      <c r="E72" s="60"/>
      <c r="F72" s="41">
        <f t="shared" si="25"/>
        <v>0</v>
      </c>
      <c r="G72" s="41">
        <v>0</v>
      </c>
      <c r="H72" s="41">
        <v>0</v>
      </c>
      <c r="I72" s="41">
        <v>0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>
        <v>0</v>
      </c>
      <c r="Q72" s="41">
        <v>0</v>
      </c>
      <c r="R72" s="41">
        <v>0</v>
      </c>
    </row>
    <row r="73" spans="1:18" s="36" customFormat="1" ht="14.25" hidden="1" x14ac:dyDescent="0.2">
      <c r="A73" s="63"/>
      <c r="B73" s="61"/>
      <c r="C73" s="40" t="s">
        <v>3</v>
      </c>
      <c r="D73" s="60"/>
      <c r="E73" s="60"/>
      <c r="F73" s="41">
        <f t="shared" si="25"/>
        <v>1E-3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>
        <v>0</v>
      </c>
      <c r="Q73" s="41">
        <v>1E-3</v>
      </c>
      <c r="R73" s="41">
        <v>0</v>
      </c>
    </row>
    <row r="74" spans="1:18" s="36" customFormat="1" ht="14.25" hidden="1" x14ac:dyDescent="0.2">
      <c r="A74" s="63"/>
      <c r="B74" s="61"/>
      <c r="C74" s="40" t="s">
        <v>4</v>
      </c>
      <c r="D74" s="60"/>
      <c r="E74" s="60"/>
      <c r="F74" s="41">
        <f t="shared" si="25"/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</row>
    <row r="75" spans="1:18" s="36" customFormat="1" ht="14.25" hidden="1" x14ac:dyDescent="0.2">
      <c r="A75" s="63"/>
      <c r="B75" s="62"/>
      <c r="C75" s="40" t="s">
        <v>37</v>
      </c>
      <c r="D75" s="60"/>
      <c r="E75" s="60"/>
      <c r="F75" s="41">
        <f t="shared" si="25"/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</row>
    <row r="76" spans="1:18" s="36" customFormat="1" ht="14.25" hidden="1" x14ac:dyDescent="0.2">
      <c r="A76" s="63" t="s">
        <v>55</v>
      </c>
      <c r="B76" s="42" t="s">
        <v>103</v>
      </c>
      <c r="C76" s="47" t="s">
        <v>43</v>
      </c>
      <c r="D76" s="60"/>
      <c r="E76" s="60"/>
      <c r="F76" s="41">
        <f t="shared" ref="F76:F85" si="32">SUM(G76:R76)</f>
        <v>117011.06757</v>
      </c>
      <c r="G76" s="41">
        <f>SUM(G77:G80)</f>
        <v>0</v>
      </c>
      <c r="H76" s="41">
        <f t="shared" ref="H76:R76" si="33">SUM(H77:H80)</f>
        <v>0</v>
      </c>
      <c r="I76" s="41">
        <f t="shared" si="33"/>
        <v>0</v>
      </c>
      <c r="J76" s="41">
        <f t="shared" si="33"/>
        <v>0</v>
      </c>
      <c r="K76" s="41">
        <f t="shared" si="33"/>
        <v>0</v>
      </c>
      <c r="L76" s="41">
        <f t="shared" si="33"/>
        <v>0</v>
      </c>
      <c r="M76" s="41">
        <f t="shared" si="33"/>
        <v>34927.0697</v>
      </c>
      <c r="N76" s="41">
        <f t="shared" si="33"/>
        <v>40404.040399999998</v>
      </c>
      <c r="O76" s="41">
        <f t="shared" si="33"/>
        <v>10101.0101</v>
      </c>
      <c r="P76" s="41">
        <f t="shared" si="33"/>
        <v>31578.947370000002</v>
      </c>
      <c r="Q76" s="41">
        <f t="shared" si="33"/>
        <v>0</v>
      </c>
      <c r="R76" s="41">
        <f t="shared" si="33"/>
        <v>0</v>
      </c>
    </row>
    <row r="77" spans="1:18" s="36" customFormat="1" ht="17.25" hidden="1" customHeight="1" x14ac:dyDescent="0.2">
      <c r="A77" s="63"/>
      <c r="B77" s="61" t="s">
        <v>107</v>
      </c>
      <c r="C77" s="40" t="s">
        <v>2</v>
      </c>
      <c r="D77" s="60"/>
      <c r="E77" s="60"/>
      <c r="F77" s="41">
        <f t="shared" si="32"/>
        <v>0</v>
      </c>
      <c r="G77" s="41">
        <v>0</v>
      </c>
      <c r="H77" s="41">
        <v>0</v>
      </c>
      <c r="I77" s="41">
        <v>0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>
        <v>0</v>
      </c>
      <c r="Q77" s="41">
        <v>0</v>
      </c>
      <c r="R77" s="41">
        <v>0</v>
      </c>
    </row>
    <row r="78" spans="1:18" s="36" customFormat="1" ht="16.5" hidden="1" customHeight="1" x14ac:dyDescent="0.2">
      <c r="A78" s="63"/>
      <c r="B78" s="61"/>
      <c r="C78" s="40" t="s">
        <v>3</v>
      </c>
      <c r="D78" s="60"/>
      <c r="E78" s="60"/>
      <c r="F78" s="41">
        <f t="shared" si="32"/>
        <v>114577.799</v>
      </c>
      <c r="G78" s="41">
        <v>0</v>
      </c>
      <c r="H78" s="41">
        <v>0</v>
      </c>
      <c r="I78" s="41">
        <v>0</v>
      </c>
      <c r="J78" s="41">
        <v>0</v>
      </c>
      <c r="K78" s="41">
        <v>0</v>
      </c>
      <c r="L78" s="41">
        <v>0</v>
      </c>
      <c r="M78" s="41">
        <v>34577.798999999999</v>
      </c>
      <c r="N78" s="41">
        <v>40000</v>
      </c>
      <c r="O78" s="41">
        <v>10000</v>
      </c>
      <c r="P78" s="41">
        <v>30000</v>
      </c>
      <c r="Q78" s="41">
        <v>0</v>
      </c>
      <c r="R78" s="41">
        <v>0</v>
      </c>
    </row>
    <row r="79" spans="1:18" s="36" customFormat="1" ht="15" hidden="1" customHeight="1" x14ac:dyDescent="0.2">
      <c r="A79" s="63"/>
      <c r="B79" s="61"/>
      <c r="C79" s="40" t="s">
        <v>4</v>
      </c>
      <c r="D79" s="60"/>
      <c r="E79" s="60"/>
      <c r="F79" s="41">
        <f t="shared" si="32"/>
        <v>2433.2685700000002</v>
      </c>
      <c r="G79" s="41">
        <v>0</v>
      </c>
      <c r="H79" s="41">
        <v>0</v>
      </c>
      <c r="I79" s="41">
        <v>0</v>
      </c>
      <c r="J79" s="41">
        <v>0</v>
      </c>
      <c r="K79" s="41">
        <v>0</v>
      </c>
      <c r="L79" s="41">
        <v>0</v>
      </c>
      <c r="M79" s="41">
        <f>M78/0.99*1%</f>
        <v>349.27069999999998</v>
      </c>
      <c r="N79" s="41">
        <f>N78/0.99*1%</f>
        <v>404.04039999999998</v>
      </c>
      <c r="O79" s="41">
        <f>O78/0.99*1%</f>
        <v>101.01009999999999</v>
      </c>
      <c r="P79" s="41">
        <f>P78/0.95*0.05</f>
        <v>1578.9473700000001</v>
      </c>
      <c r="Q79" s="41">
        <v>0</v>
      </c>
      <c r="R79" s="41">
        <v>0</v>
      </c>
    </row>
    <row r="80" spans="1:18" s="36" customFormat="1" ht="17.25" hidden="1" customHeight="1" x14ac:dyDescent="0.2">
      <c r="A80" s="63"/>
      <c r="B80" s="62"/>
      <c r="C80" s="40" t="s">
        <v>37</v>
      </c>
      <c r="D80" s="60"/>
      <c r="E80" s="60"/>
      <c r="F80" s="41">
        <f t="shared" si="32"/>
        <v>0</v>
      </c>
      <c r="G80" s="41">
        <v>0</v>
      </c>
      <c r="H80" s="41">
        <v>0</v>
      </c>
      <c r="I80" s="41">
        <v>0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>
        <v>0</v>
      </c>
      <c r="Q80" s="41">
        <v>0</v>
      </c>
      <c r="R80" s="41">
        <v>0</v>
      </c>
    </row>
    <row r="81" spans="1:18" s="36" customFormat="1" ht="17.25" hidden="1" customHeight="1" x14ac:dyDescent="0.2">
      <c r="A81" s="63" t="s">
        <v>94</v>
      </c>
      <c r="B81" s="42" t="s">
        <v>120</v>
      </c>
      <c r="C81" s="47" t="s">
        <v>43</v>
      </c>
      <c r="D81" s="60"/>
      <c r="E81" s="60"/>
      <c r="F81" s="41">
        <f t="shared" si="32"/>
        <v>8701.7222199999997</v>
      </c>
      <c r="G81" s="41">
        <f>SUM(G82:G85)</f>
        <v>0</v>
      </c>
      <c r="H81" s="41">
        <f t="shared" ref="H81:R81" si="34">SUM(H82:H85)</f>
        <v>0</v>
      </c>
      <c r="I81" s="41">
        <f t="shared" si="34"/>
        <v>0</v>
      </c>
      <c r="J81" s="41">
        <f t="shared" si="34"/>
        <v>0</v>
      </c>
      <c r="K81" s="41">
        <f t="shared" si="34"/>
        <v>0</v>
      </c>
      <c r="L81" s="41">
        <f t="shared" si="34"/>
        <v>0</v>
      </c>
      <c r="M81" s="41">
        <f t="shared" si="34"/>
        <v>8701.7222199999997</v>
      </c>
      <c r="N81" s="41">
        <f t="shared" si="34"/>
        <v>0</v>
      </c>
      <c r="O81" s="41">
        <f t="shared" si="34"/>
        <v>0</v>
      </c>
      <c r="P81" s="41">
        <f t="shared" si="34"/>
        <v>0</v>
      </c>
      <c r="Q81" s="41">
        <f t="shared" si="34"/>
        <v>0</v>
      </c>
      <c r="R81" s="41">
        <f t="shared" si="34"/>
        <v>0</v>
      </c>
    </row>
    <row r="82" spans="1:18" s="36" customFormat="1" ht="17.25" hidden="1" customHeight="1" x14ac:dyDescent="0.2">
      <c r="A82" s="63"/>
      <c r="B82" s="61" t="s">
        <v>121</v>
      </c>
      <c r="C82" s="40" t="s">
        <v>2</v>
      </c>
      <c r="D82" s="60"/>
      <c r="E82" s="60"/>
      <c r="F82" s="41">
        <f t="shared" si="32"/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</row>
    <row r="83" spans="1:18" s="36" customFormat="1" ht="17.25" hidden="1" customHeight="1" x14ac:dyDescent="0.2">
      <c r="A83" s="63"/>
      <c r="B83" s="61"/>
      <c r="C83" s="40" t="s">
        <v>3</v>
      </c>
      <c r="D83" s="60"/>
      <c r="E83" s="60"/>
      <c r="F83" s="41">
        <f t="shared" si="32"/>
        <v>7831.55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7831.55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</row>
    <row r="84" spans="1:18" s="36" customFormat="1" ht="17.25" hidden="1" customHeight="1" x14ac:dyDescent="0.2">
      <c r="A84" s="63"/>
      <c r="B84" s="61"/>
      <c r="C84" s="40" t="s">
        <v>4</v>
      </c>
      <c r="D84" s="60"/>
      <c r="E84" s="60"/>
      <c r="F84" s="41">
        <f t="shared" si="32"/>
        <v>870.17222000000004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f>M83/0.9*10%</f>
        <v>870.17222000000004</v>
      </c>
      <c r="N84" s="41">
        <v>0</v>
      </c>
      <c r="O84" s="41">
        <v>0</v>
      </c>
      <c r="P84" s="41">
        <f>P83/0.95*0.05</f>
        <v>0</v>
      </c>
      <c r="Q84" s="41">
        <v>0</v>
      </c>
      <c r="R84" s="41">
        <v>0</v>
      </c>
    </row>
    <row r="85" spans="1:18" s="36" customFormat="1" ht="17.25" hidden="1" customHeight="1" x14ac:dyDescent="0.2">
      <c r="A85" s="63"/>
      <c r="B85" s="62"/>
      <c r="C85" s="40" t="s">
        <v>37</v>
      </c>
      <c r="D85" s="60"/>
      <c r="E85" s="60"/>
      <c r="F85" s="41">
        <f t="shared" si="32"/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</row>
    <row r="86" spans="1:18" s="36" customFormat="1" ht="16.5" hidden="1" customHeight="1" x14ac:dyDescent="0.2">
      <c r="A86" s="59" t="s">
        <v>125</v>
      </c>
      <c r="B86" s="59"/>
      <c r="C86" s="47" t="s">
        <v>43</v>
      </c>
      <c r="D86" s="60"/>
      <c r="E86" s="60"/>
      <c r="F86" s="41">
        <f t="shared" si="25"/>
        <v>1436476.5494599999</v>
      </c>
      <c r="G86" s="41">
        <f>SUM(G87:G90)</f>
        <v>293065.90742</v>
      </c>
      <c r="H86" s="41">
        <f t="shared" ref="H86:R86" si="35">SUM(H87:H90)</f>
        <v>57320.847670000003</v>
      </c>
      <c r="I86" s="41">
        <f t="shared" si="35"/>
        <v>104750.97252</v>
      </c>
      <c r="J86" s="41">
        <f t="shared" si="35"/>
        <v>84492.715819999998</v>
      </c>
      <c r="K86" s="41">
        <f t="shared" si="35"/>
        <v>182308.66451999999</v>
      </c>
      <c r="L86" s="41">
        <f t="shared" si="35"/>
        <v>307955.93397000001</v>
      </c>
      <c r="M86" s="41">
        <f t="shared" si="35"/>
        <v>130775.28589</v>
      </c>
      <c r="N86" s="41">
        <f t="shared" si="35"/>
        <v>155600</v>
      </c>
      <c r="O86" s="41">
        <f t="shared" si="35"/>
        <v>42517.121650000001</v>
      </c>
      <c r="P86" s="41">
        <f t="shared" si="35"/>
        <v>28977</v>
      </c>
      <c r="Q86" s="41">
        <f t="shared" si="35"/>
        <v>23532.400000000001</v>
      </c>
      <c r="R86" s="41">
        <f t="shared" si="35"/>
        <v>25179.7</v>
      </c>
    </row>
    <row r="87" spans="1:18" s="36" customFormat="1" ht="14.25" hidden="1" x14ac:dyDescent="0.2">
      <c r="A87" s="59"/>
      <c r="B87" s="59"/>
      <c r="C87" s="40" t="s">
        <v>2</v>
      </c>
      <c r="D87" s="60"/>
      <c r="E87" s="60"/>
      <c r="F87" s="41">
        <f t="shared" si="25"/>
        <v>0</v>
      </c>
      <c r="G87" s="41">
        <f>G92+G112+G117+G147+G152</f>
        <v>0</v>
      </c>
      <c r="H87" s="41">
        <f t="shared" ref="H87:R87" si="36">H92+H112+H117+H147+H152</f>
        <v>0</v>
      </c>
      <c r="I87" s="41">
        <f t="shared" si="36"/>
        <v>0</v>
      </c>
      <c r="J87" s="41">
        <f t="shared" si="36"/>
        <v>0</v>
      </c>
      <c r="K87" s="41">
        <f t="shared" si="36"/>
        <v>0</v>
      </c>
      <c r="L87" s="41">
        <f t="shared" si="36"/>
        <v>0</v>
      </c>
      <c r="M87" s="41">
        <f t="shared" si="36"/>
        <v>0</v>
      </c>
      <c r="N87" s="41">
        <f t="shared" si="36"/>
        <v>0</v>
      </c>
      <c r="O87" s="41">
        <f t="shared" si="36"/>
        <v>0</v>
      </c>
      <c r="P87" s="41">
        <f t="shared" si="36"/>
        <v>0</v>
      </c>
      <c r="Q87" s="41">
        <f t="shared" si="36"/>
        <v>0</v>
      </c>
      <c r="R87" s="41">
        <f t="shared" si="36"/>
        <v>0</v>
      </c>
    </row>
    <row r="88" spans="1:18" s="36" customFormat="1" ht="15.75" hidden="1" customHeight="1" x14ac:dyDescent="0.2">
      <c r="A88" s="59"/>
      <c r="B88" s="59"/>
      <c r="C88" s="40" t="s">
        <v>3</v>
      </c>
      <c r="D88" s="60"/>
      <c r="E88" s="60"/>
      <c r="F88" s="41">
        <f t="shared" si="25"/>
        <v>1428569.4861900001</v>
      </c>
      <c r="G88" s="41">
        <f t="shared" ref="G88:R90" si="37">G93+G113+G118+G148+G153</f>
        <v>291846.84742000001</v>
      </c>
      <c r="H88" s="41">
        <f t="shared" si="37"/>
        <v>56003.771159999997</v>
      </c>
      <c r="I88" s="41">
        <f t="shared" si="37"/>
        <v>103107.15147</v>
      </c>
      <c r="J88" s="41">
        <f t="shared" si="37"/>
        <v>83032.698929999999</v>
      </c>
      <c r="K88" s="41">
        <f t="shared" si="37"/>
        <v>181967.31482999999</v>
      </c>
      <c r="L88" s="41">
        <f t="shared" si="37"/>
        <v>307622.00491999998</v>
      </c>
      <c r="M88" s="41">
        <f t="shared" si="37"/>
        <v>130383.47581</v>
      </c>
      <c r="N88" s="41">
        <f t="shared" si="37"/>
        <v>155000</v>
      </c>
      <c r="O88" s="41">
        <f t="shared" si="37"/>
        <v>41917.121650000001</v>
      </c>
      <c r="P88" s="41">
        <f t="shared" si="37"/>
        <v>28977</v>
      </c>
      <c r="Q88" s="41">
        <f t="shared" si="37"/>
        <v>23532.400000000001</v>
      </c>
      <c r="R88" s="41">
        <f t="shared" si="37"/>
        <v>25179.7</v>
      </c>
    </row>
    <row r="89" spans="1:18" s="36" customFormat="1" ht="15.75" hidden="1" customHeight="1" x14ac:dyDescent="0.2">
      <c r="A89" s="59"/>
      <c r="B89" s="59"/>
      <c r="C89" s="40" t="s">
        <v>4</v>
      </c>
      <c r="D89" s="60"/>
      <c r="E89" s="60"/>
      <c r="F89" s="41">
        <f t="shared" si="25"/>
        <v>7907.0632699999996</v>
      </c>
      <c r="G89" s="41">
        <f t="shared" si="37"/>
        <v>1219.06</v>
      </c>
      <c r="H89" s="41">
        <f t="shared" si="37"/>
        <v>1317.0765100000001</v>
      </c>
      <c r="I89" s="41">
        <f t="shared" si="37"/>
        <v>1643.82105</v>
      </c>
      <c r="J89" s="41">
        <f t="shared" si="37"/>
        <v>1460.0168900000001</v>
      </c>
      <c r="K89" s="41">
        <f t="shared" si="37"/>
        <v>341.34969000000001</v>
      </c>
      <c r="L89" s="41">
        <f t="shared" si="37"/>
        <v>333.92905000000002</v>
      </c>
      <c r="M89" s="41">
        <f t="shared" si="37"/>
        <v>391.81008000000003</v>
      </c>
      <c r="N89" s="41">
        <f t="shared" si="37"/>
        <v>600</v>
      </c>
      <c r="O89" s="41">
        <f t="shared" si="37"/>
        <v>600</v>
      </c>
      <c r="P89" s="41">
        <f t="shared" si="37"/>
        <v>0</v>
      </c>
      <c r="Q89" s="41">
        <f t="shared" si="37"/>
        <v>0</v>
      </c>
      <c r="R89" s="41">
        <f t="shared" si="37"/>
        <v>0</v>
      </c>
    </row>
    <row r="90" spans="1:18" s="36" customFormat="1" ht="15.75" hidden="1" customHeight="1" x14ac:dyDescent="0.2">
      <c r="A90" s="59"/>
      <c r="B90" s="59"/>
      <c r="C90" s="40" t="s">
        <v>37</v>
      </c>
      <c r="D90" s="60"/>
      <c r="E90" s="60"/>
      <c r="F90" s="41">
        <f t="shared" si="25"/>
        <v>0</v>
      </c>
      <c r="G90" s="41">
        <f t="shared" si="37"/>
        <v>0</v>
      </c>
      <c r="H90" s="41">
        <f t="shared" si="37"/>
        <v>0</v>
      </c>
      <c r="I90" s="41">
        <f t="shared" si="37"/>
        <v>0</v>
      </c>
      <c r="J90" s="41">
        <f t="shared" si="37"/>
        <v>0</v>
      </c>
      <c r="K90" s="41">
        <f t="shared" si="37"/>
        <v>0</v>
      </c>
      <c r="L90" s="41">
        <f t="shared" si="37"/>
        <v>0</v>
      </c>
      <c r="M90" s="41">
        <f t="shared" si="37"/>
        <v>0</v>
      </c>
      <c r="N90" s="41">
        <f t="shared" si="37"/>
        <v>0</v>
      </c>
      <c r="O90" s="41">
        <f t="shared" si="37"/>
        <v>0</v>
      </c>
      <c r="P90" s="41">
        <f t="shared" si="37"/>
        <v>0</v>
      </c>
      <c r="Q90" s="41">
        <f t="shared" si="37"/>
        <v>0</v>
      </c>
      <c r="R90" s="41">
        <f t="shared" si="37"/>
        <v>0</v>
      </c>
    </row>
    <row r="91" spans="1:18" s="36" customFormat="1" ht="14.25" hidden="1" x14ac:dyDescent="0.2">
      <c r="A91" s="63" t="s">
        <v>5</v>
      </c>
      <c r="B91" s="42" t="s">
        <v>68</v>
      </c>
      <c r="C91" s="47" t="s">
        <v>43</v>
      </c>
      <c r="D91" s="60" t="s">
        <v>29</v>
      </c>
      <c r="E91" s="60" t="s">
        <v>100</v>
      </c>
      <c r="F91" s="41">
        <f>SUM(G91:R91)</f>
        <v>652537.49526999996</v>
      </c>
      <c r="G91" s="41">
        <f t="shared" ref="G91:R91" si="38">SUM(G92:G95)</f>
        <v>19458.8024</v>
      </c>
      <c r="H91" s="41">
        <f t="shared" si="38"/>
        <v>42833.006130000002</v>
      </c>
      <c r="I91" s="41">
        <f t="shared" si="38"/>
        <v>86668.941000000006</v>
      </c>
      <c r="J91" s="41">
        <f t="shared" si="38"/>
        <v>18032.53</v>
      </c>
      <c r="K91" s="41">
        <f t="shared" si="38"/>
        <v>63841.067929999997</v>
      </c>
      <c r="L91" s="41">
        <f t="shared" si="38"/>
        <v>91382.403449999998</v>
      </c>
      <c r="M91" s="41">
        <f t="shared" si="38"/>
        <v>93714.522710000005</v>
      </c>
      <c r="N91" s="41">
        <f t="shared" si="38"/>
        <v>129000</v>
      </c>
      <c r="O91" s="41">
        <f t="shared" si="38"/>
        <v>35917.121650000001</v>
      </c>
      <c r="P91" s="41">
        <f t="shared" si="38"/>
        <v>22977</v>
      </c>
      <c r="Q91" s="41">
        <f t="shared" si="38"/>
        <v>23532.400000000001</v>
      </c>
      <c r="R91" s="41">
        <f t="shared" si="38"/>
        <v>25179.7</v>
      </c>
    </row>
    <row r="92" spans="1:18" s="36" customFormat="1" ht="15.75" hidden="1" customHeight="1" x14ac:dyDescent="0.2">
      <c r="A92" s="63"/>
      <c r="B92" s="61" t="s">
        <v>57</v>
      </c>
      <c r="C92" s="40" t="s">
        <v>2</v>
      </c>
      <c r="D92" s="60"/>
      <c r="E92" s="60"/>
      <c r="F92" s="41">
        <f>SUM(G92:R92)</f>
        <v>0</v>
      </c>
      <c r="G92" s="41">
        <f>G97+G102+G107</f>
        <v>0</v>
      </c>
      <c r="H92" s="41">
        <f t="shared" ref="H92:R92" si="39">H97+H102+H107</f>
        <v>0</v>
      </c>
      <c r="I92" s="41">
        <f t="shared" si="39"/>
        <v>0</v>
      </c>
      <c r="J92" s="41">
        <f t="shared" si="39"/>
        <v>0</v>
      </c>
      <c r="K92" s="41">
        <f t="shared" si="39"/>
        <v>0</v>
      </c>
      <c r="L92" s="41">
        <f t="shared" si="39"/>
        <v>0</v>
      </c>
      <c r="M92" s="41">
        <f t="shared" si="39"/>
        <v>0</v>
      </c>
      <c r="N92" s="41">
        <f t="shared" si="39"/>
        <v>0</v>
      </c>
      <c r="O92" s="41">
        <f t="shared" si="39"/>
        <v>0</v>
      </c>
      <c r="P92" s="41">
        <f t="shared" si="39"/>
        <v>0</v>
      </c>
      <c r="Q92" s="41">
        <f t="shared" si="39"/>
        <v>0</v>
      </c>
      <c r="R92" s="41">
        <f t="shared" si="39"/>
        <v>0</v>
      </c>
    </row>
    <row r="93" spans="1:18" s="36" customFormat="1" ht="15.75" hidden="1" customHeight="1" x14ac:dyDescent="0.2">
      <c r="A93" s="63"/>
      <c r="B93" s="61"/>
      <c r="C93" s="40" t="s">
        <v>3</v>
      </c>
      <c r="D93" s="60"/>
      <c r="E93" s="60"/>
      <c r="F93" s="41">
        <f>SUM(G93:R93)</f>
        <v>652537.49526999996</v>
      </c>
      <c r="G93" s="41">
        <f t="shared" ref="G93:R95" si="40">G98+G103+G108</f>
        <v>19458.8024</v>
      </c>
      <c r="H93" s="41">
        <f t="shared" si="40"/>
        <v>42833.006130000002</v>
      </c>
      <c r="I93" s="41">
        <f t="shared" si="40"/>
        <v>86668.941000000006</v>
      </c>
      <c r="J93" s="41">
        <f t="shared" si="40"/>
        <v>18032.53</v>
      </c>
      <c r="K93" s="41">
        <f t="shared" si="40"/>
        <v>63841.067929999997</v>
      </c>
      <c r="L93" s="41">
        <f t="shared" si="40"/>
        <v>91382.403449999998</v>
      </c>
      <c r="M93" s="41">
        <f t="shared" si="40"/>
        <v>93714.522710000005</v>
      </c>
      <c r="N93" s="41">
        <f t="shared" si="40"/>
        <v>129000</v>
      </c>
      <c r="O93" s="41">
        <f t="shared" si="40"/>
        <v>35917.121650000001</v>
      </c>
      <c r="P93" s="41">
        <f t="shared" si="40"/>
        <v>22977</v>
      </c>
      <c r="Q93" s="41">
        <f t="shared" si="40"/>
        <v>23532.400000000001</v>
      </c>
      <c r="R93" s="41">
        <f t="shared" si="40"/>
        <v>25179.7</v>
      </c>
    </row>
    <row r="94" spans="1:18" s="36" customFormat="1" ht="15.75" hidden="1" customHeight="1" x14ac:dyDescent="0.2">
      <c r="A94" s="63"/>
      <c r="B94" s="61"/>
      <c r="C94" s="40" t="s">
        <v>4</v>
      </c>
      <c r="D94" s="60"/>
      <c r="E94" s="60"/>
      <c r="F94" s="41">
        <f>SUM(G94:R94)</f>
        <v>0</v>
      </c>
      <c r="G94" s="41">
        <f t="shared" si="40"/>
        <v>0</v>
      </c>
      <c r="H94" s="41">
        <f t="shared" si="40"/>
        <v>0</v>
      </c>
      <c r="I94" s="41">
        <f t="shared" si="40"/>
        <v>0</v>
      </c>
      <c r="J94" s="41">
        <f t="shared" si="40"/>
        <v>0</v>
      </c>
      <c r="K94" s="41">
        <f t="shared" si="40"/>
        <v>0</v>
      </c>
      <c r="L94" s="41">
        <f t="shared" si="40"/>
        <v>0</v>
      </c>
      <c r="M94" s="41">
        <f t="shared" si="40"/>
        <v>0</v>
      </c>
      <c r="N94" s="41">
        <f t="shared" si="40"/>
        <v>0</v>
      </c>
      <c r="O94" s="41">
        <f t="shared" si="40"/>
        <v>0</v>
      </c>
      <c r="P94" s="41">
        <f t="shared" si="40"/>
        <v>0</v>
      </c>
      <c r="Q94" s="41">
        <f t="shared" si="40"/>
        <v>0</v>
      </c>
      <c r="R94" s="41">
        <f t="shared" si="40"/>
        <v>0</v>
      </c>
    </row>
    <row r="95" spans="1:18" s="36" customFormat="1" ht="15.75" hidden="1" customHeight="1" x14ac:dyDescent="0.2">
      <c r="A95" s="63"/>
      <c r="B95" s="62"/>
      <c r="C95" s="40" t="s">
        <v>37</v>
      </c>
      <c r="D95" s="60"/>
      <c r="E95" s="60"/>
      <c r="F95" s="41">
        <f>SUM(G95:R95)</f>
        <v>0</v>
      </c>
      <c r="G95" s="41">
        <f t="shared" si="40"/>
        <v>0</v>
      </c>
      <c r="H95" s="41">
        <f t="shared" si="40"/>
        <v>0</v>
      </c>
      <c r="I95" s="41">
        <f t="shared" si="40"/>
        <v>0</v>
      </c>
      <c r="J95" s="41">
        <f t="shared" si="40"/>
        <v>0</v>
      </c>
      <c r="K95" s="41">
        <f t="shared" si="40"/>
        <v>0</v>
      </c>
      <c r="L95" s="41">
        <f t="shared" si="40"/>
        <v>0</v>
      </c>
      <c r="M95" s="41">
        <f t="shared" si="40"/>
        <v>0</v>
      </c>
      <c r="N95" s="41">
        <f t="shared" si="40"/>
        <v>0</v>
      </c>
      <c r="O95" s="41">
        <f t="shared" si="40"/>
        <v>0</v>
      </c>
      <c r="P95" s="41">
        <f t="shared" si="40"/>
        <v>0</v>
      </c>
      <c r="Q95" s="41">
        <f t="shared" si="40"/>
        <v>0</v>
      </c>
      <c r="R95" s="41">
        <f t="shared" si="40"/>
        <v>0</v>
      </c>
    </row>
    <row r="96" spans="1:18" s="36" customFormat="1" ht="14.25" hidden="1" x14ac:dyDescent="0.2">
      <c r="A96" s="54" t="s">
        <v>115</v>
      </c>
      <c r="B96" s="38" t="s">
        <v>69</v>
      </c>
      <c r="C96" s="49" t="s">
        <v>43</v>
      </c>
      <c r="D96" s="55"/>
      <c r="E96" s="55"/>
      <c r="F96" s="41">
        <f t="shared" ref="F96:F125" si="41">SUM(G96:R96)</f>
        <v>266697.22311999998</v>
      </c>
      <c r="G96" s="34">
        <f t="shared" ref="G96:R96" si="42">SUM(G97:G100)</f>
        <v>2458.8024</v>
      </c>
      <c r="H96" s="34">
        <f t="shared" si="42"/>
        <v>20764.788069999999</v>
      </c>
      <c r="I96" s="34">
        <f t="shared" si="42"/>
        <v>23448.48</v>
      </c>
      <c r="J96" s="34">
        <f t="shared" si="42"/>
        <v>18032.53</v>
      </c>
      <c r="K96" s="34">
        <f t="shared" si="42"/>
        <v>52175.73</v>
      </c>
      <c r="L96" s="34">
        <f t="shared" si="42"/>
        <v>22946.651000000002</v>
      </c>
      <c r="M96" s="34">
        <f t="shared" si="42"/>
        <v>33241.019999999997</v>
      </c>
      <c r="N96" s="34">
        <f t="shared" si="42"/>
        <v>29000</v>
      </c>
      <c r="O96" s="34">
        <f t="shared" si="42"/>
        <v>5917.12165</v>
      </c>
      <c r="P96" s="34">
        <f t="shared" si="42"/>
        <v>10000</v>
      </c>
      <c r="Q96" s="34">
        <f t="shared" si="42"/>
        <v>23532.400000000001</v>
      </c>
      <c r="R96" s="34">
        <f t="shared" si="42"/>
        <v>25179.7</v>
      </c>
    </row>
    <row r="97" spans="1:18" s="36" customFormat="1" ht="22.7" hidden="1" customHeight="1" x14ac:dyDescent="0.2">
      <c r="A97" s="54"/>
      <c r="B97" s="56" t="s">
        <v>53</v>
      </c>
      <c r="C97" s="23" t="s">
        <v>2</v>
      </c>
      <c r="D97" s="55"/>
      <c r="E97" s="55"/>
      <c r="F97" s="41">
        <f t="shared" si="41"/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</row>
    <row r="98" spans="1:18" s="36" customFormat="1" ht="22.7" hidden="1" customHeight="1" x14ac:dyDescent="0.2">
      <c r="A98" s="54"/>
      <c r="B98" s="56"/>
      <c r="C98" s="23" t="s">
        <v>3</v>
      </c>
      <c r="D98" s="55"/>
      <c r="E98" s="55"/>
      <c r="F98" s="41">
        <f t="shared" si="41"/>
        <v>266697.22311999998</v>
      </c>
      <c r="G98" s="33">
        <v>2458.8024</v>
      </c>
      <c r="H98" s="33">
        <v>20764.788069999999</v>
      </c>
      <c r="I98" s="33">
        <v>23448.48</v>
      </c>
      <c r="J98" s="33">
        <v>18032.53</v>
      </c>
      <c r="K98" s="33">
        <v>52175.73</v>
      </c>
      <c r="L98" s="33">
        <v>22946.651000000002</v>
      </c>
      <c r="M98" s="33">
        <v>33241.019999999997</v>
      </c>
      <c r="N98" s="33">
        <v>29000</v>
      </c>
      <c r="O98" s="33">
        <v>5917.12165</v>
      </c>
      <c r="P98" s="33">
        <v>10000</v>
      </c>
      <c r="Q98" s="33">
        <v>23532.400000000001</v>
      </c>
      <c r="R98" s="33">
        <v>25179.7</v>
      </c>
    </row>
    <row r="99" spans="1:18" s="36" customFormat="1" ht="22.7" hidden="1" customHeight="1" x14ac:dyDescent="0.2">
      <c r="A99" s="54"/>
      <c r="B99" s="56"/>
      <c r="C99" s="23" t="s">
        <v>4</v>
      </c>
      <c r="D99" s="55"/>
      <c r="E99" s="55"/>
      <c r="F99" s="41">
        <f t="shared" si="41"/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</row>
    <row r="100" spans="1:18" s="36" customFormat="1" ht="22.7" hidden="1" customHeight="1" x14ac:dyDescent="0.2">
      <c r="A100" s="54"/>
      <c r="B100" s="57"/>
      <c r="C100" s="23" t="s">
        <v>37</v>
      </c>
      <c r="D100" s="55"/>
      <c r="E100" s="55"/>
      <c r="F100" s="41">
        <f t="shared" si="41"/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</row>
    <row r="101" spans="1:18" s="36" customFormat="1" ht="14.25" hidden="1" x14ac:dyDescent="0.2">
      <c r="A101" s="54" t="s">
        <v>116</v>
      </c>
      <c r="B101" s="38" t="s">
        <v>70</v>
      </c>
      <c r="C101" s="49" t="s">
        <v>43</v>
      </c>
      <c r="D101" s="55"/>
      <c r="E101" s="55"/>
      <c r="F101" s="41">
        <f t="shared" si="41"/>
        <v>102288.67905999999</v>
      </c>
      <c r="G101" s="34">
        <f t="shared" ref="G101:R101" si="43">SUM(G102:G105)</f>
        <v>17000</v>
      </c>
      <c r="H101" s="34">
        <f t="shared" si="43"/>
        <v>22068.218059999999</v>
      </c>
      <c r="I101" s="34">
        <f t="shared" si="43"/>
        <v>63220.461000000003</v>
      </c>
      <c r="J101" s="34">
        <f t="shared" si="43"/>
        <v>0</v>
      </c>
      <c r="K101" s="34">
        <f t="shared" si="43"/>
        <v>0</v>
      </c>
      <c r="L101" s="34">
        <f t="shared" si="43"/>
        <v>0</v>
      </c>
      <c r="M101" s="34">
        <f t="shared" si="43"/>
        <v>0</v>
      </c>
      <c r="N101" s="34">
        <f t="shared" si="43"/>
        <v>0</v>
      </c>
      <c r="O101" s="34">
        <f t="shared" si="43"/>
        <v>0</v>
      </c>
      <c r="P101" s="34">
        <f t="shared" si="43"/>
        <v>0</v>
      </c>
      <c r="Q101" s="34">
        <f t="shared" si="43"/>
        <v>0</v>
      </c>
      <c r="R101" s="34">
        <f t="shared" si="43"/>
        <v>0</v>
      </c>
    </row>
    <row r="102" spans="1:18" s="36" customFormat="1" ht="20.25" hidden="1" customHeight="1" x14ac:dyDescent="0.2">
      <c r="A102" s="54"/>
      <c r="B102" s="56" t="s">
        <v>54</v>
      </c>
      <c r="C102" s="23" t="s">
        <v>2</v>
      </c>
      <c r="D102" s="55"/>
      <c r="E102" s="55"/>
      <c r="F102" s="41">
        <f t="shared" si="41"/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</row>
    <row r="103" spans="1:18" s="36" customFormat="1" ht="21" hidden="1" customHeight="1" x14ac:dyDescent="0.2">
      <c r="A103" s="54"/>
      <c r="B103" s="56"/>
      <c r="C103" s="23" t="s">
        <v>3</v>
      </c>
      <c r="D103" s="55"/>
      <c r="E103" s="55"/>
      <c r="F103" s="41">
        <f t="shared" si="41"/>
        <v>102288.67905999999</v>
      </c>
      <c r="G103" s="33">
        <v>17000</v>
      </c>
      <c r="H103" s="33">
        <v>22068.218059999999</v>
      </c>
      <c r="I103" s="33">
        <v>63220.461000000003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</row>
    <row r="104" spans="1:18" s="36" customFormat="1" ht="18.95" hidden="1" customHeight="1" x14ac:dyDescent="0.2">
      <c r="A104" s="54"/>
      <c r="B104" s="56"/>
      <c r="C104" s="23" t="s">
        <v>4</v>
      </c>
      <c r="D104" s="55"/>
      <c r="E104" s="55"/>
      <c r="F104" s="41">
        <f t="shared" si="41"/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</row>
    <row r="105" spans="1:18" s="36" customFormat="1" ht="17.25" hidden="1" customHeight="1" x14ac:dyDescent="0.2">
      <c r="A105" s="54"/>
      <c r="B105" s="57"/>
      <c r="C105" s="23" t="s">
        <v>37</v>
      </c>
      <c r="D105" s="55"/>
      <c r="E105" s="55"/>
      <c r="F105" s="41">
        <f t="shared" si="41"/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</row>
    <row r="106" spans="1:18" s="36" customFormat="1" ht="14.25" hidden="1" customHeight="1" x14ac:dyDescent="0.2">
      <c r="A106" s="54" t="s">
        <v>117</v>
      </c>
      <c r="B106" s="38" t="s">
        <v>92</v>
      </c>
      <c r="C106" s="49" t="s">
        <v>43</v>
      </c>
      <c r="D106" s="55"/>
      <c r="E106" s="55"/>
      <c r="F106" s="41">
        <f t="shared" si="41"/>
        <v>283551.59308999998</v>
      </c>
      <c r="G106" s="34">
        <f t="shared" ref="G106:R106" si="44">SUM(G107:G110)</f>
        <v>0</v>
      </c>
      <c r="H106" s="34">
        <f t="shared" si="44"/>
        <v>0</v>
      </c>
      <c r="I106" s="34">
        <f t="shared" si="44"/>
        <v>0</v>
      </c>
      <c r="J106" s="34">
        <f t="shared" si="44"/>
        <v>0</v>
      </c>
      <c r="K106" s="34">
        <f t="shared" si="44"/>
        <v>11665.33793</v>
      </c>
      <c r="L106" s="34">
        <f t="shared" si="44"/>
        <v>68435.75245</v>
      </c>
      <c r="M106" s="34">
        <f t="shared" si="44"/>
        <v>60473.502710000001</v>
      </c>
      <c r="N106" s="34">
        <f t="shared" si="44"/>
        <v>100000</v>
      </c>
      <c r="O106" s="34">
        <f t="shared" si="44"/>
        <v>30000</v>
      </c>
      <c r="P106" s="34">
        <f t="shared" si="44"/>
        <v>12977</v>
      </c>
      <c r="Q106" s="34">
        <f t="shared" si="44"/>
        <v>0</v>
      </c>
      <c r="R106" s="34">
        <f t="shared" si="44"/>
        <v>0</v>
      </c>
    </row>
    <row r="107" spans="1:18" s="36" customFormat="1" ht="17.25" hidden="1" customHeight="1" x14ac:dyDescent="0.2">
      <c r="A107" s="54"/>
      <c r="B107" s="56" t="s">
        <v>93</v>
      </c>
      <c r="C107" s="23" t="s">
        <v>2</v>
      </c>
      <c r="D107" s="55"/>
      <c r="E107" s="55"/>
      <c r="F107" s="41">
        <f t="shared" si="41"/>
        <v>0</v>
      </c>
      <c r="G107" s="33">
        <v>0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</row>
    <row r="108" spans="1:18" s="36" customFormat="1" ht="17.25" hidden="1" customHeight="1" x14ac:dyDescent="0.2">
      <c r="A108" s="54"/>
      <c r="B108" s="56"/>
      <c r="C108" s="23" t="s">
        <v>3</v>
      </c>
      <c r="D108" s="55"/>
      <c r="E108" s="55"/>
      <c r="F108" s="41">
        <f t="shared" si="41"/>
        <v>283551.59308999998</v>
      </c>
      <c r="G108" s="33">
        <v>0</v>
      </c>
      <c r="H108" s="33">
        <v>0</v>
      </c>
      <c r="I108" s="33">
        <v>0</v>
      </c>
      <c r="J108" s="33">
        <v>0</v>
      </c>
      <c r="K108" s="32">
        <v>11665.33793</v>
      </c>
      <c r="L108" s="33">
        <v>68435.75245</v>
      </c>
      <c r="M108" s="33">
        <v>60473.502710000001</v>
      </c>
      <c r="N108" s="33">
        <v>100000</v>
      </c>
      <c r="O108" s="33">
        <v>30000</v>
      </c>
      <c r="P108" s="33">
        <v>12977</v>
      </c>
      <c r="Q108" s="33">
        <v>0</v>
      </c>
      <c r="R108" s="33">
        <v>0</v>
      </c>
    </row>
    <row r="109" spans="1:18" s="36" customFormat="1" ht="18" hidden="1" customHeight="1" x14ac:dyDescent="0.2">
      <c r="A109" s="54"/>
      <c r="B109" s="56"/>
      <c r="C109" s="23" t="s">
        <v>4</v>
      </c>
      <c r="D109" s="55"/>
      <c r="E109" s="55"/>
      <c r="F109" s="41">
        <f t="shared" si="41"/>
        <v>0</v>
      </c>
      <c r="G109" s="33">
        <v>0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s="36" customFormat="1" ht="18.95" hidden="1" customHeight="1" x14ac:dyDescent="0.2">
      <c r="A110" s="54"/>
      <c r="B110" s="57"/>
      <c r="C110" s="23" t="s">
        <v>37</v>
      </c>
      <c r="D110" s="55"/>
      <c r="E110" s="55"/>
      <c r="F110" s="41">
        <f t="shared" si="41"/>
        <v>0</v>
      </c>
      <c r="G110" s="33">
        <v>0</v>
      </c>
      <c r="H110" s="33">
        <v>0</v>
      </c>
      <c r="I110" s="33">
        <v>0</v>
      </c>
      <c r="J110" s="33">
        <v>0</v>
      </c>
      <c r="K110" s="33">
        <v>0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s="36" customFormat="1" ht="15" hidden="1" customHeight="1" x14ac:dyDescent="0.2">
      <c r="A111" s="63" t="s">
        <v>6</v>
      </c>
      <c r="B111" s="42" t="s">
        <v>71</v>
      </c>
      <c r="C111" s="47" t="s">
        <v>43</v>
      </c>
      <c r="D111" s="60" t="s">
        <v>29</v>
      </c>
      <c r="E111" s="60" t="s">
        <v>100</v>
      </c>
      <c r="F111" s="41">
        <f t="shared" si="41"/>
        <v>88175.140899999999</v>
      </c>
      <c r="G111" s="41">
        <f t="shared" ref="G111:R111" si="45">SUM(G112:G115)</f>
        <v>8607.1050200000009</v>
      </c>
      <c r="H111" s="41">
        <f t="shared" si="45"/>
        <v>14487.841539999999</v>
      </c>
      <c r="I111" s="41">
        <f t="shared" si="45"/>
        <v>18082.03152</v>
      </c>
      <c r="J111" s="41">
        <f t="shared" si="45"/>
        <v>16060.185820000001</v>
      </c>
      <c r="K111" s="41">
        <f t="shared" si="45"/>
        <v>3754.8465900000001</v>
      </c>
      <c r="L111" s="41">
        <f t="shared" si="45"/>
        <v>3673.2195200000001</v>
      </c>
      <c r="M111" s="41">
        <f t="shared" si="45"/>
        <v>4309.9108900000001</v>
      </c>
      <c r="N111" s="41">
        <f t="shared" si="45"/>
        <v>6600</v>
      </c>
      <c r="O111" s="41">
        <f t="shared" si="45"/>
        <v>6600</v>
      </c>
      <c r="P111" s="41">
        <f t="shared" si="45"/>
        <v>6000</v>
      </c>
      <c r="Q111" s="41">
        <f t="shared" si="45"/>
        <v>0</v>
      </c>
      <c r="R111" s="41">
        <f t="shared" si="45"/>
        <v>0</v>
      </c>
    </row>
    <row r="112" spans="1:18" s="37" customFormat="1" ht="15" hidden="1" x14ac:dyDescent="0.2">
      <c r="A112" s="63"/>
      <c r="B112" s="61" t="s">
        <v>42</v>
      </c>
      <c r="C112" s="40" t="s">
        <v>2</v>
      </c>
      <c r="D112" s="60"/>
      <c r="E112" s="60"/>
      <c r="F112" s="41">
        <f t="shared" si="41"/>
        <v>0</v>
      </c>
      <c r="G112" s="41">
        <v>0</v>
      </c>
      <c r="H112" s="41">
        <v>0</v>
      </c>
      <c r="I112" s="41">
        <v>0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>
        <v>0</v>
      </c>
      <c r="Q112" s="41">
        <v>0</v>
      </c>
      <c r="R112" s="41">
        <v>0</v>
      </c>
    </row>
    <row r="113" spans="1:18" s="37" customFormat="1" ht="15" hidden="1" x14ac:dyDescent="0.2">
      <c r="A113" s="63"/>
      <c r="B113" s="61"/>
      <c r="C113" s="40" t="s">
        <v>3</v>
      </c>
      <c r="D113" s="60"/>
      <c r="E113" s="60"/>
      <c r="F113" s="41">
        <f t="shared" si="41"/>
        <v>80268.07763</v>
      </c>
      <c r="G113" s="41">
        <v>7388.0450199999996</v>
      </c>
      <c r="H113" s="41">
        <v>13170.76503</v>
      </c>
      <c r="I113" s="41">
        <v>16438.210470000002</v>
      </c>
      <c r="J113" s="41">
        <v>14600.16893</v>
      </c>
      <c r="K113" s="41">
        <v>3413.4969000000001</v>
      </c>
      <c r="L113" s="41">
        <v>3339.2904699999999</v>
      </c>
      <c r="M113" s="41">
        <v>3918.1008099999999</v>
      </c>
      <c r="N113" s="41">
        <v>6000</v>
      </c>
      <c r="O113" s="41">
        <v>6000</v>
      </c>
      <c r="P113" s="41">
        <v>6000</v>
      </c>
      <c r="Q113" s="41">
        <v>0</v>
      </c>
      <c r="R113" s="41">
        <v>0</v>
      </c>
    </row>
    <row r="114" spans="1:18" s="37" customFormat="1" ht="15" hidden="1" x14ac:dyDescent="0.2">
      <c r="A114" s="63"/>
      <c r="B114" s="61"/>
      <c r="C114" s="40" t="s">
        <v>4</v>
      </c>
      <c r="D114" s="60"/>
      <c r="E114" s="60"/>
      <c r="F114" s="41">
        <f t="shared" si="41"/>
        <v>7907.0632699999996</v>
      </c>
      <c r="G114" s="41">
        <v>1219.06</v>
      </c>
      <c r="H114" s="41">
        <v>1317.0765100000001</v>
      </c>
      <c r="I114" s="41">
        <f t="shared" ref="I114:O114" si="46">I113*0.1</f>
        <v>1643.82105</v>
      </c>
      <c r="J114" s="41">
        <f t="shared" si="46"/>
        <v>1460.0168900000001</v>
      </c>
      <c r="K114" s="41">
        <f t="shared" si="46"/>
        <v>341.34969000000001</v>
      </c>
      <c r="L114" s="41">
        <f t="shared" si="46"/>
        <v>333.92905000000002</v>
      </c>
      <c r="M114" s="41">
        <f t="shared" si="46"/>
        <v>391.81008000000003</v>
      </c>
      <c r="N114" s="41">
        <f t="shared" si="46"/>
        <v>600</v>
      </c>
      <c r="O114" s="41">
        <f t="shared" si="46"/>
        <v>600</v>
      </c>
      <c r="P114" s="41">
        <v>0</v>
      </c>
      <c r="Q114" s="41">
        <v>0</v>
      </c>
      <c r="R114" s="41">
        <v>0</v>
      </c>
    </row>
    <row r="115" spans="1:18" s="37" customFormat="1" ht="15" hidden="1" x14ac:dyDescent="0.2">
      <c r="A115" s="63"/>
      <c r="B115" s="62"/>
      <c r="C115" s="40" t="s">
        <v>37</v>
      </c>
      <c r="D115" s="60"/>
      <c r="E115" s="60"/>
      <c r="F115" s="41">
        <f t="shared" si="41"/>
        <v>0</v>
      </c>
      <c r="G115" s="41">
        <v>0</v>
      </c>
      <c r="H115" s="41">
        <v>0</v>
      </c>
      <c r="I115" s="41">
        <v>0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>
        <v>0</v>
      </c>
      <c r="Q115" s="41">
        <v>0</v>
      </c>
      <c r="R115" s="41">
        <v>0</v>
      </c>
    </row>
    <row r="116" spans="1:18" s="37" customFormat="1" ht="15" hidden="1" x14ac:dyDescent="0.2">
      <c r="A116" s="63" t="s">
        <v>26</v>
      </c>
      <c r="B116" s="42" t="s">
        <v>72</v>
      </c>
      <c r="C116" s="47" t="s">
        <v>43</v>
      </c>
      <c r="D116" s="60"/>
      <c r="E116" s="60"/>
      <c r="F116" s="41">
        <f t="shared" si="41"/>
        <v>689472.125</v>
      </c>
      <c r="G116" s="41">
        <f>SUM(G117:G120)</f>
        <v>265000</v>
      </c>
      <c r="H116" s="41">
        <f t="shared" ref="H116:R116" si="47">SUM(H117:H120)</f>
        <v>0</v>
      </c>
      <c r="I116" s="41">
        <f t="shared" si="47"/>
        <v>0</v>
      </c>
      <c r="J116" s="41">
        <f t="shared" si="47"/>
        <v>50400</v>
      </c>
      <c r="K116" s="41">
        <f t="shared" si="47"/>
        <v>114712.75</v>
      </c>
      <c r="L116" s="41">
        <f t="shared" si="47"/>
        <v>212680</v>
      </c>
      <c r="M116" s="41">
        <f t="shared" si="47"/>
        <v>32679.375</v>
      </c>
      <c r="N116" s="41">
        <f t="shared" si="47"/>
        <v>14000</v>
      </c>
      <c r="O116" s="41">
        <f t="shared" si="47"/>
        <v>0</v>
      </c>
      <c r="P116" s="41">
        <f t="shared" si="47"/>
        <v>0</v>
      </c>
      <c r="Q116" s="41">
        <f t="shared" si="47"/>
        <v>0</v>
      </c>
      <c r="R116" s="41">
        <f t="shared" si="47"/>
        <v>0</v>
      </c>
    </row>
    <row r="117" spans="1:18" s="22" customFormat="1" ht="15" hidden="1" x14ac:dyDescent="0.2">
      <c r="A117" s="63"/>
      <c r="B117" s="61" t="s">
        <v>49</v>
      </c>
      <c r="C117" s="40" t="s">
        <v>2</v>
      </c>
      <c r="D117" s="60"/>
      <c r="E117" s="60"/>
      <c r="F117" s="41">
        <f t="shared" si="41"/>
        <v>0</v>
      </c>
      <c r="G117" s="41">
        <f>G122+G127+G132+G137+G142</f>
        <v>0</v>
      </c>
      <c r="H117" s="41">
        <f t="shared" ref="H117:R117" si="48">H122+H127+H132+H137+H142</f>
        <v>0</v>
      </c>
      <c r="I117" s="41">
        <f t="shared" si="48"/>
        <v>0</v>
      </c>
      <c r="J117" s="41">
        <f t="shared" si="48"/>
        <v>0</v>
      </c>
      <c r="K117" s="41">
        <f t="shared" si="48"/>
        <v>0</v>
      </c>
      <c r="L117" s="41">
        <f t="shared" si="48"/>
        <v>0</v>
      </c>
      <c r="M117" s="41">
        <f t="shared" si="48"/>
        <v>0</v>
      </c>
      <c r="N117" s="41">
        <f t="shared" si="48"/>
        <v>0</v>
      </c>
      <c r="O117" s="41">
        <f t="shared" si="48"/>
        <v>0</v>
      </c>
      <c r="P117" s="41">
        <f t="shared" si="48"/>
        <v>0</v>
      </c>
      <c r="Q117" s="41">
        <f t="shared" si="48"/>
        <v>0</v>
      </c>
      <c r="R117" s="41">
        <f t="shared" si="48"/>
        <v>0</v>
      </c>
    </row>
    <row r="118" spans="1:18" s="22" customFormat="1" ht="15" hidden="1" x14ac:dyDescent="0.2">
      <c r="A118" s="63"/>
      <c r="B118" s="61"/>
      <c r="C118" s="40" t="s">
        <v>3</v>
      </c>
      <c r="D118" s="60"/>
      <c r="E118" s="60"/>
      <c r="F118" s="41">
        <f t="shared" si="41"/>
        <v>689472.125</v>
      </c>
      <c r="G118" s="41">
        <f t="shared" ref="G118:R120" si="49">G123+G128+G133+G138+G143</f>
        <v>265000</v>
      </c>
      <c r="H118" s="41">
        <f t="shared" si="49"/>
        <v>0</v>
      </c>
      <c r="I118" s="41">
        <f t="shared" si="49"/>
        <v>0</v>
      </c>
      <c r="J118" s="41">
        <f t="shared" si="49"/>
        <v>50400</v>
      </c>
      <c r="K118" s="41">
        <f t="shared" si="49"/>
        <v>114712.75</v>
      </c>
      <c r="L118" s="41">
        <f t="shared" si="49"/>
        <v>212680</v>
      </c>
      <c r="M118" s="41">
        <f t="shared" si="49"/>
        <v>32679.375</v>
      </c>
      <c r="N118" s="41">
        <f t="shared" si="49"/>
        <v>14000</v>
      </c>
      <c r="O118" s="41">
        <f t="shared" si="49"/>
        <v>0</v>
      </c>
      <c r="P118" s="41">
        <f t="shared" si="49"/>
        <v>0</v>
      </c>
      <c r="Q118" s="41">
        <f t="shared" si="49"/>
        <v>0</v>
      </c>
      <c r="R118" s="41">
        <f t="shared" si="49"/>
        <v>0</v>
      </c>
    </row>
    <row r="119" spans="1:18" s="22" customFormat="1" ht="15" hidden="1" x14ac:dyDescent="0.2">
      <c r="A119" s="63"/>
      <c r="B119" s="61"/>
      <c r="C119" s="40" t="s">
        <v>4</v>
      </c>
      <c r="D119" s="60"/>
      <c r="E119" s="60"/>
      <c r="F119" s="41">
        <f t="shared" si="41"/>
        <v>0</v>
      </c>
      <c r="G119" s="41">
        <f t="shared" si="49"/>
        <v>0</v>
      </c>
      <c r="H119" s="41">
        <f t="shared" si="49"/>
        <v>0</v>
      </c>
      <c r="I119" s="41">
        <f t="shared" si="49"/>
        <v>0</v>
      </c>
      <c r="J119" s="41">
        <f t="shared" si="49"/>
        <v>0</v>
      </c>
      <c r="K119" s="41">
        <f t="shared" si="49"/>
        <v>0</v>
      </c>
      <c r="L119" s="41">
        <f t="shared" si="49"/>
        <v>0</v>
      </c>
      <c r="M119" s="41">
        <f t="shared" si="49"/>
        <v>0</v>
      </c>
      <c r="N119" s="41">
        <f t="shared" si="49"/>
        <v>0</v>
      </c>
      <c r="O119" s="41">
        <f t="shared" si="49"/>
        <v>0</v>
      </c>
      <c r="P119" s="41">
        <f t="shared" si="49"/>
        <v>0</v>
      </c>
      <c r="Q119" s="41">
        <f t="shared" si="49"/>
        <v>0</v>
      </c>
      <c r="R119" s="41">
        <f t="shared" si="49"/>
        <v>0</v>
      </c>
    </row>
    <row r="120" spans="1:18" s="22" customFormat="1" ht="15" hidden="1" x14ac:dyDescent="0.2">
      <c r="A120" s="63"/>
      <c r="B120" s="62"/>
      <c r="C120" s="40" t="s">
        <v>37</v>
      </c>
      <c r="D120" s="60"/>
      <c r="E120" s="60"/>
      <c r="F120" s="41">
        <f t="shared" si="41"/>
        <v>0</v>
      </c>
      <c r="G120" s="41">
        <f t="shared" si="49"/>
        <v>0</v>
      </c>
      <c r="H120" s="41">
        <f t="shared" si="49"/>
        <v>0</v>
      </c>
      <c r="I120" s="41">
        <f t="shared" si="49"/>
        <v>0</v>
      </c>
      <c r="J120" s="41">
        <f t="shared" si="49"/>
        <v>0</v>
      </c>
      <c r="K120" s="41">
        <f t="shared" si="49"/>
        <v>0</v>
      </c>
      <c r="L120" s="41">
        <f t="shared" si="49"/>
        <v>0</v>
      </c>
      <c r="M120" s="41">
        <f t="shared" si="49"/>
        <v>0</v>
      </c>
      <c r="N120" s="41">
        <f t="shared" si="49"/>
        <v>0</v>
      </c>
      <c r="O120" s="41">
        <f t="shared" si="49"/>
        <v>0</v>
      </c>
      <c r="P120" s="41">
        <f t="shared" si="49"/>
        <v>0</v>
      </c>
      <c r="Q120" s="41">
        <f t="shared" si="49"/>
        <v>0</v>
      </c>
      <c r="R120" s="41">
        <f t="shared" si="49"/>
        <v>0</v>
      </c>
    </row>
    <row r="121" spans="1:18" s="22" customFormat="1" ht="15" hidden="1" x14ac:dyDescent="0.2">
      <c r="A121" s="54" t="s">
        <v>108</v>
      </c>
      <c r="B121" s="38" t="s">
        <v>73</v>
      </c>
      <c r="C121" s="49" t="s">
        <v>43</v>
      </c>
      <c r="D121" s="55" t="s">
        <v>33</v>
      </c>
      <c r="E121" s="55" t="s">
        <v>100</v>
      </c>
      <c r="F121" s="41">
        <f t="shared" si="41"/>
        <v>265000</v>
      </c>
      <c r="G121" s="34">
        <f t="shared" ref="G121:R121" si="50">SUM(G122:G125)</f>
        <v>265000</v>
      </c>
      <c r="H121" s="34">
        <f t="shared" si="50"/>
        <v>0</v>
      </c>
      <c r="I121" s="34">
        <f t="shared" si="50"/>
        <v>0</v>
      </c>
      <c r="J121" s="34">
        <f t="shared" si="50"/>
        <v>0</v>
      </c>
      <c r="K121" s="34">
        <f t="shared" si="50"/>
        <v>0</v>
      </c>
      <c r="L121" s="34">
        <f t="shared" si="50"/>
        <v>0</v>
      </c>
      <c r="M121" s="34">
        <f t="shared" si="50"/>
        <v>0</v>
      </c>
      <c r="N121" s="34">
        <f t="shared" si="50"/>
        <v>0</v>
      </c>
      <c r="O121" s="34">
        <f t="shared" si="50"/>
        <v>0</v>
      </c>
      <c r="P121" s="34">
        <f t="shared" si="50"/>
        <v>0</v>
      </c>
      <c r="Q121" s="34">
        <f t="shared" si="50"/>
        <v>0</v>
      </c>
      <c r="R121" s="34">
        <f t="shared" si="50"/>
        <v>0</v>
      </c>
    </row>
    <row r="122" spans="1:18" s="22" customFormat="1" ht="15" hidden="1" x14ac:dyDescent="0.2">
      <c r="A122" s="54"/>
      <c r="B122" s="56" t="s">
        <v>36</v>
      </c>
      <c r="C122" s="23" t="s">
        <v>2</v>
      </c>
      <c r="D122" s="55"/>
      <c r="E122" s="55"/>
      <c r="F122" s="41">
        <f t="shared" si="41"/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</row>
    <row r="123" spans="1:18" s="22" customFormat="1" ht="15" hidden="1" x14ac:dyDescent="0.2">
      <c r="A123" s="54"/>
      <c r="B123" s="56"/>
      <c r="C123" s="23" t="s">
        <v>3</v>
      </c>
      <c r="D123" s="55"/>
      <c r="E123" s="55"/>
      <c r="F123" s="41">
        <f t="shared" si="41"/>
        <v>265000</v>
      </c>
      <c r="G123" s="33">
        <v>265000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</row>
    <row r="124" spans="1:18" s="22" customFormat="1" ht="15" hidden="1" x14ac:dyDescent="0.2">
      <c r="A124" s="54"/>
      <c r="B124" s="56"/>
      <c r="C124" s="23" t="s">
        <v>4</v>
      </c>
      <c r="D124" s="55"/>
      <c r="E124" s="55"/>
      <c r="F124" s="41">
        <f t="shared" si="41"/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</row>
    <row r="125" spans="1:18" s="22" customFormat="1" ht="15" hidden="1" x14ac:dyDescent="0.2">
      <c r="A125" s="54"/>
      <c r="B125" s="57"/>
      <c r="C125" s="23" t="s">
        <v>37</v>
      </c>
      <c r="D125" s="55"/>
      <c r="E125" s="55"/>
      <c r="F125" s="41">
        <f t="shared" si="41"/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</row>
    <row r="126" spans="1:18" s="22" customFormat="1" ht="15" hidden="1" x14ac:dyDescent="0.2">
      <c r="A126" s="54" t="s">
        <v>109</v>
      </c>
      <c r="B126" s="38" t="s">
        <v>74</v>
      </c>
      <c r="C126" s="49" t="s">
        <v>43</v>
      </c>
      <c r="D126" s="55" t="s">
        <v>29</v>
      </c>
      <c r="E126" s="55" t="s">
        <v>100</v>
      </c>
      <c r="F126" s="41">
        <f t="shared" ref="F126:F140" si="51">SUM(G126:R126)</f>
        <v>169679.375</v>
      </c>
      <c r="G126" s="34">
        <f t="shared" ref="G126:R126" si="52">SUM(G127:G130)</f>
        <v>0</v>
      </c>
      <c r="H126" s="34">
        <f t="shared" si="52"/>
        <v>0</v>
      </c>
      <c r="I126" s="34">
        <f t="shared" si="52"/>
        <v>0</v>
      </c>
      <c r="J126" s="34">
        <f t="shared" si="52"/>
        <v>42900</v>
      </c>
      <c r="K126" s="34">
        <f t="shared" si="52"/>
        <v>0</v>
      </c>
      <c r="L126" s="34">
        <f t="shared" si="52"/>
        <v>100100</v>
      </c>
      <c r="M126" s="34">
        <f t="shared" si="52"/>
        <v>26679.375</v>
      </c>
      <c r="N126" s="34">
        <f t="shared" si="52"/>
        <v>0</v>
      </c>
      <c r="O126" s="34">
        <f t="shared" si="52"/>
        <v>0</v>
      </c>
      <c r="P126" s="34">
        <f t="shared" si="52"/>
        <v>0</v>
      </c>
      <c r="Q126" s="34">
        <f t="shared" si="52"/>
        <v>0</v>
      </c>
      <c r="R126" s="34">
        <f t="shared" si="52"/>
        <v>0</v>
      </c>
    </row>
    <row r="127" spans="1:18" s="22" customFormat="1" ht="15" hidden="1" x14ac:dyDescent="0.2">
      <c r="A127" s="54"/>
      <c r="B127" s="56" t="s">
        <v>52</v>
      </c>
      <c r="C127" s="23" t="s">
        <v>2</v>
      </c>
      <c r="D127" s="55"/>
      <c r="E127" s="55"/>
      <c r="F127" s="41">
        <f t="shared" si="51"/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</row>
    <row r="128" spans="1:18" s="22" customFormat="1" ht="15" hidden="1" x14ac:dyDescent="0.2">
      <c r="A128" s="54"/>
      <c r="B128" s="56"/>
      <c r="C128" s="23" t="s">
        <v>3</v>
      </c>
      <c r="D128" s="55"/>
      <c r="E128" s="55"/>
      <c r="F128" s="41">
        <f t="shared" si="51"/>
        <v>169679.375</v>
      </c>
      <c r="G128" s="33">
        <v>0</v>
      </c>
      <c r="H128" s="33">
        <v>0</v>
      </c>
      <c r="I128" s="33">
        <v>0</v>
      </c>
      <c r="J128" s="33">
        <v>42900</v>
      </c>
      <c r="K128" s="33">
        <v>0</v>
      </c>
      <c r="L128" s="33">
        <v>100100</v>
      </c>
      <c r="M128" s="33">
        <v>26679.375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</row>
    <row r="129" spans="1:18" s="22" customFormat="1" ht="15" hidden="1" x14ac:dyDescent="0.2">
      <c r="A129" s="54"/>
      <c r="B129" s="56"/>
      <c r="C129" s="23" t="s">
        <v>4</v>
      </c>
      <c r="D129" s="55"/>
      <c r="E129" s="55"/>
      <c r="F129" s="41">
        <f t="shared" si="51"/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</row>
    <row r="130" spans="1:18" s="22" customFormat="1" ht="15" hidden="1" x14ac:dyDescent="0.2">
      <c r="A130" s="54"/>
      <c r="B130" s="57"/>
      <c r="C130" s="23" t="s">
        <v>37</v>
      </c>
      <c r="D130" s="55"/>
      <c r="E130" s="55"/>
      <c r="F130" s="41">
        <f t="shared" si="51"/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</row>
    <row r="131" spans="1:18" s="22" customFormat="1" ht="15" hidden="1" x14ac:dyDescent="0.2">
      <c r="A131" s="54" t="s">
        <v>110</v>
      </c>
      <c r="B131" s="38" t="s">
        <v>75</v>
      </c>
      <c r="C131" s="49" t="s">
        <v>43</v>
      </c>
      <c r="D131" s="55" t="s">
        <v>29</v>
      </c>
      <c r="E131" s="55" t="s">
        <v>100</v>
      </c>
      <c r="F131" s="41">
        <f t="shared" si="51"/>
        <v>20832.75</v>
      </c>
      <c r="G131" s="34">
        <f t="shared" ref="G131:R131" si="53">SUM(G132:G135)</f>
        <v>0</v>
      </c>
      <c r="H131" s="34">
        <f t="shared" si="53"/>
        <v>0</v>
      </c>
      <c r="I131" s="34">
        <f t="shared" si="53"/>
        <v>0</v>
      </c>
      <c r="J131" s="34">
        <f t="shared" si="53"/>
        <v>0</v>
      </c>
      <c r="K131" s="34">
        <f t="shared" si="53"/>
        <v>20832.75</v>
      </c>
      <c r="L131" s="34">
        <f t="shared" si="53"/>
        <v>0</v>
      </c>
      <c r="M131" s="34">
        <f t="shared" si="53"/>
        <v>0</v>
      </c>
      <c r="N131" s="34">
        <f t="shared" si="53"/>
        <v>0</v>
      </c>
      <c r="O131" s="34">
        <f t="shared" si="53"/>
        <v>0</v>
      </c>
      <c r="P131" s="34">
        <f t="shared" si="53"/>
        <v>0</v>
      </c>
      <c r="Q131" s="34">
        <f t="shared" si="53"/>
        <v>0</v>
      </c>
      <c r="R131" s="34">
        <f t="shared" si="53"/>
        <v>0</v>
      </c>
    </row>
    <row r="132" spans="1:18" s="22" customFormat="1" ht="15" hidden="1" x14ac:dyDescent="0.2">
      <c r="A132" s="54"/>
      <c r="B132" s="56" t="s">
        <v>51</v>
      </c>
      <c r="C132" s="23" t="s">
        <v>2</v>
      </c>
      <c r="D132" s="55"/>
      <c r="E132" s="55"/>
      <c r="F132" s="41">
        <f t="shared" si="51"/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</row>
    <row r="133" spans="1:18" s="22" customFormat="1" ht="15" hidden="1" x14ac:dyDescent="0.2">
      <c r="A133" s="54"/>
      <c r="B133" s="56"/>
      <c r="C133" s="23" t="s">
        <v>3</v>
      </c>
      <c r="D133" s="55"/>
      <c r="E133" s="55"/>
      <c r="F133" s="41">
        <f t="shared" si="51"/>
        <v>20832.75</v>
      </c>
      <c r="G133" s="33">
        <v>0</v>
      </c>
      <c r="H133" s="33">
        <v>0</v>
      </c>
      <c r="I133" s="33">
        <v>0</v>
      </c>
      <c r="J133" s="33">
        <v>0</v>
      </c>
      <c r="K133" s="33">
        <v>20832.75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</row>
    <row r="134" spans="1:18" s="22" customFormat="1" ht="15" hidden="1" x14ac:dyDescent="0.2">
      <c r="A134" s="54"/>
      <c r="B134" s="56"/>
      <c r="C134" s="23" t="s">
        <v>4</v>
      </c>
      <c r="D134" s="55"/>
      <c r="E134" s="55"/>
      <c r="F134" s="41">
        <f t="shared" si="51"/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</row>
    <row r="135" spans="1:18" s="22" customFormat="1" ht="15" hidden="1" x14ac:dyDescent="0.2">
      <c r="A135" s="54"/>
      <c r="B135" s="57"/>
      <c r="C135" s="23" t="s">
        <v>37</v>
      </c>
      <c r="D135" s="55"/>
      <c r="E135" s="55"/>
      <c r="F135" s="41">
        <f t="shared" si="51"/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</row>
    <row r="136" spans="1:18" s="22" customFormat="1" ht="15" hidden="1" x14ac:dyDescent="0.2">
      <c r="A136" s="54" t="s">
        <v>111</v>
      </c>
      <c r="B136" s="38" t="s">
        <v>76</v>
      </c>
      <c r="C136" s="49" t="s">
        <v>43</v>
      </c>
      <c r="D136" s="55" t="s">
        <v>29</v>
      </c>
      <c r="E136" s="55" t="s">
        <v>100</v>
      </c>
      <c r="F136" s="41">
        <f t="shared" si="51"/>
        <v>63200</v>
      </c>
      <c r="G136" s="34">
        <f t="shared" ref="G136:R136" si="54">SUM(G137:G140)</f>
        <v>0</v>
      </c>
      <c r="H136" s="34">
        <f t="shared" si="54"/>
        <v>0</v>
      </c>
      <c r="I136" s="34">
        <f t="shared" si="54"/>
        <v>0</v>
      </c>
      <c r="J136" s="34">
        <f t="shared" si="54"/>
        <v>7500</v>
      </c>
      <c r="K136" s="34">
        <f t="shared" si="54"/>
        <v>8500</v>
      </c>
      <c r="L136" s="34">
        <f t="shared" si="54"/>
        <v>27200</v>
      </c>
      <c r="M136" s="34">
        <f t="shared" si="54"/>
        <v>6000</v>
      </c>
      <c r="N136" s="34">
        <f t="shared" si="54"/>
        <v>14000</v>
      </c>
      <c r="O136" s="34">
        <f t="shared" si="54"/>
        <v>0</v>
      </c>
      <c r="P136" s="34">
        <f t="shared" si="54"/>
        <v>0</v>
      </c>
      <c r="Q136" s="34">
        <f t="shared" si="54"/>
        <v>0</v>
      </c>
      <c r="R136" s="34">
        <f t="shared" si="54"/>
        <v>0</v>
      </c>
    </row>
    <row r="137" spans="1:18" s="22" customFormat="1" ht="15" hidden="1" x14ac:dyDescent="0.2">
      <c r="A137" s="54"/>
      <c r="B137" s="56" t="s">
        <v>50</v>
      </c>
      <c r="C137" s="23" t="s">
        <v>2</v>
      </c>
      <c r="D137" s="55"/>
      <c r="E137" s="55"/>
      <c r="F137" s="41">
        <f t="shared" si="51"/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</row>
    <row r="138" spans="1:18" s="22" customFormat="1" ht="15" hidden="1" x14ac:dyDescent="0.2">
      <c r="A138" s="54"/>
      <c r="B138" s="56"/>
      <c r="C138" s="23" t="s">
        <v>3</v>
      </c>
      <c r="D138" s="55"/>
      <c r="E138" s="55"/>
      <c r="F138" s="41">
        <f t="shared" si="51"/>
        <v>63200</v>
      </c>
      <c r="G138" s="33">
        <v>0</v>
      </c>
      <c r="H138" s="33">
        <v>0</v>
      </c>
      <c r="I138" s="33">
        <v>0</v>
      </c>
      <c r="J138" s="33">
        <v>7500</v>
      </c>
      <c r="K138" s="33">
        <v>8500</v>
      </c>
      <c r="L138" s="33">
        <v>27200</v>
      </c>
      <c r="M138" s="33">
        <v>6000</v>
      </c>
      <c r="N138" s="33">
        <v>14000</v>
      </c>
      <c r="O138" s="33">
        <v>0</v>
      </c>
      <c r="P138" s="33">
        <v>0</v>
      </c>
      <c r="Q138" s="33">
        <v>0</v>
      </c>
      <c r="R138" s="33">
        <v>0</v>
      </c>
    </row>
    <row r="139" spans="1:18" s="22" customFormat="1" ht="15" hidden="1" x14ac:dyDescent="0.2">
      <c r="A139" s="54"/>
      <c r="B139" s="56"/>
      <c r="C139" s="23" t="s">
        <v>4</v>
      </c>
      <c r="D139" s="55"/>
      <c r="E139" s="55"/>
      <c r="F139" s="41">
        <f t="shared" si="51"/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</row>
    <row r="140" spans="1:18" s="22" customFormat="1" ht="15" hidden="1" x14ac:dyDescent="0.2">
      <c r="A140" s="54"/>
      <c r="B140" s="57"/>
      <c r="C140" s="23" t="s">
        <v>37</v>
      </c>
      <c r="D140" s="55"/>
      <c r="E140" s="55"/>
      <c r="F140" s="41">
        <f t="shared" si="51"/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</row>
    <row r="141" spans="1:18" s="36" customFormat="1" ht="14.25" hidden="1" x14ac:dyDescent="0.2">
      <c r="A141" s="54" t="s">
        <v>112</v>
      </c>
      <c r="B141" s="38" t="s">
        <v>98</v>
      </c>
      <c r="C141" s="49" t="s">
        <v>43</v>
      </c>
      <c r="D141" s="55" t="s">
        <v>29</v>
      </c>
      <c r="E141" s="55" t="s">
        <v>100</v>
      </c>
      <c r="F141" s="41">
        <f t="shared" ref="F141:F150" si="55">SUM(G141:R141)</f>
        <v>170760</v>
      </c>
      <c r="G141" s="34">
        <f t="shared" ref="G141:R141" si="56">SUM(G142:G145)</f>
        <v>0</v>
      </c>
      <c r="H141" s="34">
        <f t="shared" si="56"/>
        <v>0</v>
      </c>
      <c r="I141" s="34">
        <f t="shared" si="56"/>
        <v>0</v>
      </c>
      <c r="J141" s="34">
        <f t="shared" si="56"/>
        <v>0</v>
      </c>
      <c r="K141" s="34">
        <f t="shared" si="56"/>
        <v>85380</v>
      </c>
      <c r="L141" s="34">
        <f t="shared" si="56"/>
        <v>85380</v>
      </c>
      <c r="M141" s="34">
        <f t="shared" si="56"/>
        <v>0</v>
      </c>
      <c r="N141" s="34">
        <f t="shared" si="56"/>
        <v>0</v>
      </c>
      <c r="O141" s="34">
        <f t="shared" si="56"/>
        <v>0</v>
      </c>
      <c r="P141" s="34">
        <f t="shared" si="56"/>
        <v>0</v>
      </c>
      <c r="Q141" s="34">
        <f t="shared" si="56"/>
        <v>0</v>
      </c>
      <c r="R141" s="34">
        <f t="shared" si="56"/>
        <v>0</v>
      </c>
    </row>
    <row r="142" spans="1:18" s="36" customFormat="1" ht="14.25" hidden="1" x14ac:dyDescent="0.2">
      <c r="A142" s="54"/>
      <c r="B142" s="56" t="s">
        <v>99</v>
      </c>
      <c r="C142" s="23" t="s">
        <v>2</v>
      </c>
      <c r="D142" s="55"/>
      <c r="E142" s="55"/>
      <c r="F142" s="41">
        <f t="shared" si="55"/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</row>
    <row r="143" spans="1:18" s="36" customFormat="1" ht="14.25" hidden="1" x14ac:dyDescent="0.2">
      <c r="A143" s="54"/>
      <c r="B143" s="56"/>
      <c r="C143" s="23" t="s">
        <v>3</v>
      </c>
      <c r="D143" s="55"/>
      <c r="E143" s="55"/>
      <c r="F143" s="41">
        <f t="shared" si="55"/>
        <v>170760</v>
      </c>
      <c r="G143" s="33">
        <v>0</v>
      </c>
      <c r="H143" s="33">
        <v>0</v>
      </c>
      <c r="I143" s="33">
        <v>0</v>
      </c>
      <c r="J143" s="33">
        <v>0</v>
      </c>
      <c r="K143" s="33">
        <v>85380</v>
      </c>
      <c r="L143" s="33">
        <v>85380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</row>
    <row r="144" spans="1:18" s="36" customFormat="1" ht="14.25" hidden="1" x14ac:dyDescent="0.2">
      <c r="A144" s="54"/>
      <c r="B144" s="56"/>
      <c r="C144" s="23" t="s">
        <v>4</v>
      </c>
      <c r="D144" s="55"/>
      <c r="E144" s="55"/>
      <c r="F144" s="41">
        <f t="shared" si="55"/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</row>
    <row r="145" spans="1:18" s="36" customFormat="1" ht="14.25" hidden="1" x14ac:dyDescent="0.2">
      <c r="A145" s="54"/>
      <c r="B145" s="57"/>
      <c r="C145" s="23" t="s">
        <v>37</v>
      </c>
      <c r="D145" s="55"/>
      <c r="E145" s="55"/>
      <c r="F145" s="41">
        <f t="shared" si="55"/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</row>
    <row r="146" spans="1:18" s="36" customFormat="1" ht="14.25" hidden="1" x14ac:dyDescent="0.2">
      <c r="A146" s="63" t="s">
        <v>27</v>
      </c>
      <c r="B146" s="42" t="s">
        <v>104</v>
      </c>
      <c r="C146" s="47" t="s">
        <v>43</v>
      </c>
      <c r="D146" s="60" t="s">
        <v>29</v>
      </c>
      <c r="E146" s="60" t="s">
        <v>100</v>
      </c>
      <c r="F146" s="41">
        <f t="shared" si="55"/>
        <v>291.78829000000002</v>
      </c>
      <c r="G146" s="41">
        <f t="shared" ref="G146:R146" si="57">SUM(G147:G150)</f>
        <v>0</v>
      </c>
      <c r="H146" s="41">
        <f t="shared" si="57"/>
        <v>0</v>
      </c>
      <c r="I146" s="41">
        <f t="shared" si="57"/>
        <v>0</v>
      </c>
      <c r="J146" s="41">
        <f t="shared" si="57"/>
        <v>0</v>
      </c>
      <c r="K146" s="41">
        <f t="shared" si="57"/>
        <v>0</v>
      </c>
      <c r="L146" s="41">
        <f t="shared" si="57"/>
        <v>220.31100000000001</v>
      </c>
      <c r="M146" s="41">
        <f t="shared" si="57"/>
        <v>71.477289999999996</v>
      </c>
      <c r="N146" s="41">
        <f t="shared" si="57"/>
        <v>0</v>
      </c>
      <c r="O146" s="41">
        <f t="shared" si="57"/>
        <v>0</v>
      </c>
      <c r="P146" s="41">
        <f t="shared" si="57"/>
        <v>0</v>
      </c>
      <c r="Q146" s="41">
        <f t="shared" si="57"/>
        <v>0</v>
      </c>
      <c r="R146" s="41">
        <f t="shared" si="57"/>
        <v>0</v>
      </c>
    </row>
    <row r="147" spans="1:18" s="36" customFormat="1" ht="14.25" hidden="1" x14ac:dyDescent="0.2">
      <c r="A147" s="63"/>
      <c r="B147" s="61" t="s">
        <v>105</v>
      </c>
      <c r="C147" s="40" t="s">
        <v>2</v>
      </c>
      <c r="D147" s="60"/>
      <c r="E147" s="60"/>
      <c r="F147" s="41">
        <f t="shared" si="55"/>
        <v>0</v>
      </c>
      <c r="G147" s="41">
        <v>0</v>
      </c>
      <c r="H147" s="41">
        <v>0</v>
      </c>
      <c r="I147" s="41">
        <v>0</v>
      </c>
      <c r="J147" s="41">
        <v>0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>
        <v>0</v>
      </c>
      <c r="Q147" s="41">
        <v>0</v>
      </c>
      <c r="R147" s="41">
        <v>0</v>
      </c>
    </row>
    <row r="148" spans="1:18" s="36" customFormat="1" ht="14.25" hidden="1" x14ac:dyDescent="0.2">
      <c r="A148" s="63"/>
      <c r="B148" s="61"/>
      <c r="C148" s="40" t="s">
        <v>3</v>
      </c>
      <c r="D148" s="60"/>
      <c r="E148" s="60"/>
      <c r="F148" s="41">
        <f t="shared" si="55"/>
        <v>291.78829000000002</v>
      </c>
      <c r="G148" s="41">
        <v>0</v>
      </c>
      <c r="H148" s="41">
        <v>0</v>
      </c>
      <c r="I148" s="41">
        <v>0</v>
      </c>
      <c r="J148" s="41">
        <v>0</v>
      </c>
      <c r="K148" s="41">
        <v>0</v>
      </c>
      <c r="L148" s="41">
        <v>220.31100000000001</v>
      </c>
      <c r="M148" s="41">
        <v>71.477289999999996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</row>
    <row r="149" spans="1:18" s="36" customFormat="1" ht="14.25" hidden="1" x14ac:dyDescent="0.2">
      <c r="A149" s="63"/>
      <c r="B149" s="61"/>
      <c r="C149" s="40" t="s">
        <v>4</v>
      </c>
      <c r="D149" s="60"/>
      <c r="E149" s="60"/>
      <c r="F149" s="41">
        <f t="shared" si="55"/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</row>
    <row r="150" spans="1:18" s="36" customFormat="1" ht="14.25" hidden="1" x14ac:dyDescent="0.2">
      <c r="A150" s="63"/>
      <c r="B150" s="62"/>
      <c r="C150" s="40" t="s">
        <v>37</v>
      </c>
      <c r="D150" s="60"/>
      <c r="E150" s="60"/>
      <c r="F150" s="41">
        <f t="shared" si="55"/>
        <v>0</v>
      </c>
      <c r="G150" s="41">
        <v>0</v>
      </c>
      <c r="H150" s="41">
        <v>0</v>
      </c>
      <c r="I150" s="41">
        <v>0</v>
      </c>
      <c r="J150" s="41">
        <v>0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</row>
    <row r="151" spans="1:18" s="36" customFormat="1" ht="14.25" hidden="1" x14ac:dyDescent="0.2">
      <c r="A151" s="63" t="s">
        <v>28</v>
      </c>
      <c r="B151" s="42" t="s">
        <v>122</v>
      </c>
      <c r="C151" s="47" t="s">
        <v>43</v>
      </c>
      <c r="D151" s="60" t="s">
        <v>29</v>
      </c>
      <c r="E151" s="60" t="s">
        <v>100</v>
      </c>
      <c r="F151" s="41">
        <f t="shared" ref="F151:F155" si="58">SUM(G151:R151)</f>
        <v>6000</v>
      </c>
      <c r="G151" s="41">
        <f t="shared" ref="G151:R151" si="59">SUM(G152:G155)</f>
        <v>0</v>
      </c>
      <c r="H151" s="41">
        <f t="shared" si="59"/>
        <v>0</v>
      </c>
      <c r="I151" s="41">
        <f t="shared" si="59"/>
        <v>0</v>
      </c>
      <c r="J151" s="41">
        <f t="shared" si="59"/>
        <v>0</v>
      </c>
      <c r="K151" s="41">
        <f t="shared" si="59"/>
        <v>0</v>
      </c>
      <c r="L151" s="41">
        <f t="shared" si="59"/>
        <v>0</v>
      </c>
      <c r="M151" s="41">
        <f t="shared" si="59"/>
        <v>0</v>
      </c>
      <c r="N151" s="41">
        <f t="shared" si="59"/>
        <v>6000</v>
      </c>
      <c r="O151" s="41">
        <f t="shared" si="59"/>
        <v>0</v>
      </c>
      <c r="P151" s="41">
        <f t="shared" si="59"/>
        <v>0</v>
      </c>
      <c r="Q151" s="41">
        <f t="shared" si="59"/>
        <v>0</v>
      </c>
      <c r="R151" s="41">
        <f t="shared" si="59"/>
        <v>0</v>
      </c>
    </row>
    <row r="152" spans="1:18" s="36" customFormat="1" ht="14.25" hidden="1" x14ac:dyDescent="0.2">
      <c r="A152" s="63"/>
      <c r="B152" s="61" t="s">
        <v>123</v>
      </c>
      <c r="C152" s="40" t="s">
        <v>2</v>
      </c>
      <c r="D152" s="60"/>
      <c r="E152" s="60"/>
      <c r="F152" s="41">
        <f t="shared" si="58"/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</row>
    <row r="153" spans="1:18" s="36" customFormat="1" ht="14.25" hidden="1" x14ac:dyDescent="0.2">
      <c r="A153" s="63"/>
      <c r="B153" s="61"/>
      <c r="C153" s="40" t="s">
        <v>3</v>
      </c>
      <c r="D153" s="60"/>
      <c r="E153" s="60"/>
      <c r="F153" s="41">
        <f t="shared" si="58"/>
        <v>6000</v>
      </c>
      <c r="G153" s="41">
        <v>0</v>
      </c>
      <c r="H153" s="41">
        <v>0</v>
      </c>
      <c r="I153" s="41">
        <v>0</v>
      </c>
      <c r="J153" s="41">
        <v>0</v>
      </c>
      <c r="K153" s="41">
        <v>0</v>
      </c>
      <c r="L153" s="41">
        <v>0</v>
      </c>
      <c r="M153" s="41">
        <v>0</v>
      </c>
      <c r="N153" s="41">
        <v>6000</v>
      </c>
      <c r="O153" s="41">
        <v>0</v>
      </c>
      <c r="P153" s="41">
        <v>0</v>
      </c>
      <c r="Q153" s="41">
        <v>0</v>
      </c>
      <c r="R153" s="41">
        <v>0</v>
      </c>
    </row>
    <row r="154" spans="1:18" s="36" customFormat="1" ht="14.25" hidden="1" x14ac:dyDescent="0.2">
      <c r="A154" s="63"/>
      <c r="B154" s="61"/>
      <c r="C154" s="40" t="s">
        <v>4</v>
      </c>
      <c r="D154" s="60"/>
      <c r="E154" s="60"/>
      <c r="F154" s="41">
        <f t="shared" si="58"/>
        <v>0</v>
      </c>
      <c r="G154" s="41">
        <v>0</v>
      </c>
      <c r="H154" s="41">
        <v>0</v>
      </c>
      <c r="I154" s="41">
        <v>0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>
        <v>0</v>
      </c>
      <c r="Q154" s="41">
        <v>0</v>
      </c>
      <c r="R154" s="41">
        <v>0</v>
      </c>
    </row>
    <row r="155" spans="1:18" s="36" customFormat="1" ht="14.25" hidden="1" x14ac:dyDescent="0.2">
      <c r="A155" s="63"/>
      <c r="B155" s="62"/>
      <c r="C155" s="40" t="s">
        <v>37</v>
      </c>
      <c r="D155" s="60"/>
      <c r="E155" s="60"/>
      <c r="F155" s="41">
        <f t="shared" si="58"/>
        <v>0</v>
      </c>
      <c r="G155" s="41">
        <v>0</v>
      </c>
      <c r="H155" s="41">
        <v>0</v>
      </c>
      <c r="I155" s="41">
        <v>0</v>
      </c>
      <c r="J155" s="41">
        <v>0</v>
      </c>
      <c r="K155" s="41">
        <v>0</v>
      </c>
      <c r="L155" s="41">
        <v>0</v>
      </c>
      <c r="M155" s="41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</row>
    <row r="156" spans="1:18" s="36" customFormat="1" ht="14.25" hidden="1" customHeight="1" x14ac:dyDescent="0.2">
      <c r="A156" s="59" t="s">
        <v>126</v>
      </c>
      <c r="B156" s="59"/>
      <c r="C156" s="47" t="s">
        <v>43</v>
      </c>
      <c r="D156" s="60" t="s">
        <v>29</v>
      </c>
      <c r="E156" s="60" t="s">
        <v>101</v>
      </c>
      <c r="F156" s="41">
        <f t="shared" ref="F156:F185" si="60">SUM(G156:R156)</f>
        <v>7668962.92294</v>
      </c>
      <c r="G156" s="41">
        <f>SUM(G157:G160)</f>
        <v>892193.65228000004</v>
      </c>
      <c r="H156" s="41">
        <f t="shared" ref="H156:R156" si="61">SUM(H157:H160)</f>
        <v>588270.88150000002</v>
      </c>
      <c r="I156" s="41">
        <f t="shared" si="61"/>
        <v>725428.45009000006</v>
      </c>
      <c r="J156" s="41">
        <f t="shared" si="61"/>
        <v>518028.62943999999</v>
      </c>
      <c r="K156" s="41">
        <f t="shared" si="61"/>
        <v>741008</v>
      </c>
      <c r="L156" s="41">
        <f t="shared" si="61"/>
        <v>970459.28885000001</v>
      </c>
      <c r="M156" s="41">
        <f t="shared" si="61"/>
        <v>866242.30741000001</v>
      </c>
      <c r="N156" s="41">
        <f t="shared" si="61"/>
        <v>759500</v>
      </c>
      <c r="O156" s="41">
        <f t="shared" si="61"/>
        <v>70000</v>
      </c>
      <c r="P156" s="41">
        <f t="shared" si="61"/>
        <v>94470.323650000006</v>
      </c>
      <c r="Q156" s="41">
        <f t="shared" si="61"/>
        <v>697276.03367999999</v>
      </c>
      <c r="R156" s="41">
        <f t="shared" si="61"/>
        <v>746085.35603999998</v>
      </c>
    </row>
    <row r="157" spans="1:18" s="36" customFormat="1" ht="14.25" hidden="1" x14ac:dyDescent="0.2">
      <c r="A157" s="59"/>
      <c r="B157" s="59"/>
      <c r="C157" s="40" t="s">
        <v>2</v>
      </c>
      <c r="D157" s="60"/>
      <c r="E157" s="60"/>
      <c r="F157" s="41">
        <f t="shared" si="60"/>
        <v>0</v>
      </c>
      <c r="G157" s="41">
        <f>G162+G167+G182+G187+G192</f>
        <v>0</v>
      </c>
      <c r="H157" s="41">
        <f t="shared" ref="H157:R157" si="62">H162+H167+H182+H187+H192</f>
        <v>0</v>
      </c>
      <c r="I157" s="41">
        <f t="shared" si="62"/>
        <v>0</v>
      </c>
      <c r="J157" s="41">
        <f t="shared" si="62"/>
        <v>0</v>
      </c>
      <c r="K157" s="41">
        <f t="shared" si="62"/>
        <v>0</v>
      </c>
      <c r="L157" s="41">
        <f t="shared" si="62"/>
        <v>0</v>
      </c>
      <c r="M157" s="41">
        <f t="shared" si="62"/>
        <v>0</v>
      </c>
      <c r="N157" s="41">
        <f t="shared" si="62"/>
        <v>0</v>
      </c>
      <c r="O157" s="41">
        <f t="shared" si="62"/>
        <v>0</v>
      </c>
      <c r="P157" s="41">
        <f t="shared" si="62"/>
        <v>0</v>
      </c>
      <c r="Q157" s="41">
        <f t="shared" si="62"/>
        <v>0</v>
      </c>
      <c r="R157" s="41">
        <f t="shared" si="62"/>
        <v>0</v>
      </c>
    </row>
    <row r="158" spans="1:18" s="36" customFormat="1" ht="14.25" hidden="1" x14ac:dyDescent="0.2">
      <c r="A158" s="59"/>
      <c r="B158" s="59"/>
      <c r="C158" s="40" t="s">
        <v>3</v>
      </c>
      <c r="D158" s="60"/>
      <c r="E158" s="60"/>
      <c r="F158" s="41">
        <f t="shared" si="60"/>
        <v>7668962.92294</v>
      </c>
      <c r="G158" s="41">
        <f t="shared" ref="G158:R160" si="63">G163+G168+G183+G188+G193</f>
        <v>892193.65228000004</v>
      </c>
      <c r="H158" s="41">
        <f t="shared" si="63"/>
        <v>588270.88150000002</v>
      </c>
      <c r="I158" s="41">
        <f t="shared" si="63"/>
        <v>725428.45009000006</v>
      </c>
      <c r="J158" s="41">
        <f t="shared" si="63"/>
        <v>518028.62943999999</v>
      </c>
      <c r="K158" s="41">
        <f t="shared" si="63"/>
        <v>741008</v>
      </c>
      <c r="L158" s="41">
        <f t="shared" si="63"/>
        <v>970459.28885000001</v>
      </c>
      <c r="M158" s="41">
        <f t="shared" si="63"/>
        <v>866242.30741000001</v>
      </c>
      <c r="N158" s="41">
        <f t="shared" si="63"/>
        <v>759500</v>
      </c>
      <c r="O158" s="41">
        <f t="shared" si="63"/>
        <v>70000</v>
      </c>
      <c r="P158" s="41">
        <f t="shared" si="63"/>
        <v>94470.323650000006</v>
      </c>
      <c r="Q158" s="41">
        <f t="shared" si="63"/>
        <v>697276.03367999999</v>
      </c>
      <c r="R158" s="41">
        <f t="shared" si="63"/>
        <v>746085.35603999998</v>
      </c>
    </row>
    <row r="159" spans="1:18" s="36" customFormat="1" ht="14.25" hidden="1" x14ac:dyDescent="0.2">
      <c r="A159" s="59"/>
      <c r="B159" s="59"/>
      <c r="C159" s="40" t="s">
        <v>4</v>
      </c>
      <c r="D159" s="60"/>
      <c r="E159" s="60"/>
      <c r="F159" s="41">
        <f t="shared" si="60"/>
        <v>0</v>
      </c>
      <c r="G159" s="41">
        <f t="shared" si="63"/>
        <v>0</v>
      </c>
      <c r="H159" s="41">
        <f t="shared" si="63"/>
        <v>0</v>
      </c>
      <c r="I159" s="41">
        <f t="shared" si="63"/>
        <v>0</v>
      </c>
      <c r="J159" s="41">
        <f t="shared" si="63"/>
        <v>0</v>
      </c>
      <c r="K159" s="41">
        <f t="shared" si="63"/>
        <v>0</v>
      </c>
      <c r="L159" s="41">
        <f t="shared" si="63"/>
        <v>0</v>
      </c>
      <c r="M159" s="41">
        <f t="shared" si="63"/>
        <v>0</v>
      </c>
      <c r="N159" s="41">
        <f t="shared" si="63"/>
        <v>0</v>
      </c>
      <c r="O159" s="41">
        <f t="shared" si="63"/>
        <v>0</v>
      </c>
      <c r="P159" s="41">
        <f t="shared" si="63"/>
        <v>0</v>
      </c>
      <c r="Q159" s="41">
        <f t="shared" si="63"/>
        <v>0</v>
      </c>
      <c r="R159" s="41">
        <f t="shared" si="63"/>
        <v>0</v>
      </c>
    </row>
    <row r="160" spans="1:18" s="36" customFormat="1" ht="14.25" hidden="1" x14ac:dyDescent="0.2">
      <c r="A160" s="59"/>
      <c r="B160" s="59"/>
      <c r="C160" s="40" t="s">
        <v>37</v>
      </c>
      <c r="D160" s="60"/>
      <c r="E160" s="60"/>
      <c r="F160" s="41">
        <f t="shared" si="60"/>
        <v>0</v>
      </c>
      <c r="G160" s="41">
        <f t="shared" si="63"/>
        <v>0</v>
      </c>
      <c r="H160" s="41">
        <f t="shared" si="63"/>
        <v>0</v>
      </c>
      <c r="I160" s="41">
        <f t="shared" si="63"/>
        <v>0</v>
      </c>
      <c r="J160" s="41">
        <f t="shared" si="63"/>
        <v>0</v>
      </c>
      <c r="K160" s="41">
        <f t="shared" si="63"/>
        <v>0</v>
      </c>
      <c r="L160" s="41">
        <f t="shared" si="63"/>
        <v>0</v>
      </c>
      <c r="M160" s="41">
        <f t="shared" si="63"/>
        <v>0</v>
      </c>
      <c r="N160" s="41">
        <f t="shared" si="63"/>
        <v>0</v>
      </c>
      <c r="O160" s="41">
        <f t="shared" si="63"/>
        <v>0</v>
      </c>
      <c r="P160" s="41">
        <f t="shared" si="63"/>
        <v>0</v>
      </c>
      <c r="Q160" s="41">
        <f t="shared" si="63"/>
        <v>0</v>
      </c>
      <c r="R160" s="41">
        <f t="shared" si="63"/>
        <v>0</v>
      </c>
    </row>
    <row r="161" spans="1:18" s="36" customFormat="1" ht="15" hidden="1" customHeight="1" x14ac:dyDescent="0.2">
      <c r="A161" s="64" t="s">
        <v>5</v>
      </c>
      <c r="B161" s="42" t="s">
        <v>77</v>
      </c>
      <c r="C161" s="47" t="s">
        <v>43</v>
      </c>
      <c r="D161" s="60"/>
      <c r="E161" s="60"/>
      <c r="F161" s="41">
        <f t="shared" si="60"/>
        <v>6798131.2290500002</v>
      </c>
      <c r="G161" s="41">
        <f t="shared" ref="G161:R161" si="64">SUM(G162:G165)</f>
        <v>562410.21025</v>
      </c>
      <c r="H161" s="41">
        <f t="shared" si="64"/>
        <v>573663.62006999995</v>
      </c>
      <c r="I161" s="41">
        <f t="shared" si="64"/>
        <v>720572.47571000003</v>
      </c>
      <c r="J161" s="41">
        <f t="shared" si="64"/>
        <v>518028.62943999999</v>
      </c>
      <c r="K161" s="41">
        <f t="shared" si="64"/>
        <v>644808</v>
      </c>
      <c r="L161" s="41">
        <f t="shared" si="64"/>
        <v>875176.43770999997</v>
      </c>
      <c r="M161" s="41">
        <f t="shared" si="64"/>
        <v>735640.14249999996</v>
      </c>
      <c r="N161" s="41">
        <f t="shared" si="64"/>
        <v>600000</v>
      </c>
      <c r="O161" s="41">
        <f t="shared" si="64"/>
        <v>50000</v>
      </c>
      <c r="P161" s="41">
        <f t="shared" si="64"/>
        <v>74470.323650000006</v>
      </c>
      <c r="Q161" s="41">
        <f t="shared" si="64"/>
        <v>697276.03367999999</v>
      </c>
      <c r="R161" s="41">
        <f t="shared" si="64"/>
        <v>746085.35603999998</v>
      </c>
    </row>
    <row r="162" spans="1:18" s="37" customFormat="1" ht="15" hidden="1" x14ac:dyDescent="0.2">
      <c r="A162" s="64"/>
      <c r="B162" s="61" t="s">
        <v>34</v>
      </c>
      <c r="C162" s="40" t="s">
        <v>2</v>
      </c>
      <c r="D162" s="60"/>
      <c r="E162" s="60"/>
      <c r="F162" s="41">
        <f t="shared" si="60"/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</row>
    <row r="163" spans="1:18" s="37" customFormat="1" ht="15" hidden="1" x14ac:dyDescent="0.2">
      <c r="A163" s="64"/>
      <c r="B163" s="61"/>
      <c r="C163" s="40" t="s">
        <v>3</v>
      </c>
      <c r="D163" s="60"/>
      <c r="E163" s="60"/>
      <c r="F163" s="41">
        <f t="shared" si="60"/>
        <v>6798131.2290500002</v>
      </c>
      <c r="G163" s="41">
        <v>562410.21025</v>
      </c>
      <c r="H163" s="41">
        <v>573663.62006999995</v>
      </c>
      <c r="I163" s="41">
        <v>720572.47571000003</v>
      </c>
      <c r="J163" s="41">
        <v>518028.62943999999</v>
      </c>
      <c r="K163" s="41">
        <v>644808</v>
      </c>
      <c r="L163" s="41">
        <v>875176.43770999997</v>
      </c>
      <c r="M163" s="41">
        <v>735640.14249999996</v>
      </c>
      <c r="N163" s="41">
        <v>600000</v>
      </c>
      <c r="O163" s="41">
        <v>50000</v>
      </c>
      <c r="P163" s="41">
        <v>74470.323650000006</v>
      </c>
      <c r="Q163" s="41">
        <v>697276.03367999999</v>
      </c>
      <c r="R163" s="41">
        <v>746085.35603999998</v>
      </c>
    </row>
    <row r="164" spans="1:18" s="37" customFormat="1" ht="15" hidden="1" x14ac:dyDescent="0.2">
      <c r="A164" s="64"/>
      <c r="B164" s="61"/>
      <c r="C164" s="40" t="s">
        <v>4</v>
      </c>
      <c r="D164" s="60"/>
      <c r="E164" s="60"/>
      <c r="F164" s="41">
        <f t="shared" si="60"/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</row>
    <row r="165" spans="1:18" s="37" customFormat="1" ht="15.75" hidden="1" customHeight="1" x14ac:dyDescent="0.2">
      <c r="A165" s="64"/>
      <c r="B165" s="62"/>
      <c r="C165" s="40" t="s">
        <v>37</v>
      </c>
      <c r="D165" s="60"/>
      <c r="E165" s="60"/>
      <c r="F165" s="41">
        <f t="shared" si="60"/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</row>
    <row r="166" spans="1:18" s="36" customFormat="1" ht="14.25" hidden="1" x14ac:dyDescent="0.2">
      <c r="A166" s="64" t="s">
        <v>6</v>
      </c>
      <c r="B166" s="42" t="s">
        <v>78</v>
      </c>
      <c r="C166" s="47" t="s">
        <v>43</v>
      </c>
      <c r="D166" s="60"/>
      <c r="E166" s="60"/>
      <c r="F166" s="41">
        <f t="shared" si="60"/>
        <v>344390.70345999999</v>
      </c>
      <c r="G166" s="41">
        <f>SUM(G167:G170)</f>
        <v>329783.44202999998</v>
      </c>
      <c r="H166" s="41">
        <f t="shared" ref="H166:R166" si="65">SUM(H167:H170)</f>
        <v>14607.26143</v>
      </c>
      <c r="I166" s="41">
        <f t="shared" si="65"/>
        <v>0</v>
      </c>
      <c r="J166" s="41">
        <f t="shared" si="65"/>
        <v>0</v>
      </c>
      <c r="K166" s="41">
        <f t="shared" si="65"/>
        <v>0</v>
      </c>
      <c r="L166" s="41">
        <f t="shared" si="65"/>
        <v>0</v>
      </c>
      <c r="M166" s="41">
        <f t="shared" si="65"/>
        <v>0</v>
      </c>
      <c r="N166" s="41">
        <f t="shared" si="65"/>
        <v>0</v>
      </c>
      <c r="O166" s="41">
        <f t="shared" si="65"/>
        <v>0</v>
      </c>
      <c r="P166" s="41">
        <f t="shared" si="65"/>
        <v>0</v>
      </c>
      <c r="Q166" s="41">
        <f t="shared" si="65"/>
        <v>0</v>
      </c>
      <c r="R166" s="41">
        <f t="shared" si="65"/>
        <v>0</v>
      </c>
    </row>
    <row r="167" spans="1:18" s="22" customFormat="1" ht="15" hidden="1" x14ac:dyDescent="0.2">
      <c r="A167" s="64"/>
      <c r="B167" s="61" t="s">
        <v>56</v>
      </c>
      <c r="C167" s="40" t="s">
        <v>2</v>
      </c>
      <c r="D167" s="60"/>
      <c r="E167" s="60"/>
      <c r="F167" s="41">
        <f t="shared" si="60"/>
        <v>0</v>
      </c>
      <c r="G167" s="41">
        <f>G172+G177</f>
        <v>0</v>
      </c>
      <c r="H167" s="41">
        <f t="shared" ref="H167:R167" si="66">H172+H177</f>
        <v>0</v>
      </c>
      <c r="I167" s="41">
        <f t="shared" si="66"/>
        <v>0</v>
      </c>
      <c r="J167" s="41">
        <f t="shared" si="66"/>
        <v>0</v>
      </c>
      <c r="K167" s="41">
        <f t="shared" si="66"/>
        <v>0</v>
      </c>
      <c r="L167" s="41">
        <f t="shared" si="66"/>
        <v>0</v>
      </c>
      <c r="M167" s="41">
        <f t="shared" si="66"/>
        <v>0</v>
      </c>
      <c r="N167" s="41">
        <f t="shared" si="66"/>
        <v>0</v>
      </c>
      <c r="O167" s="41">
        <f t="shared" si="66"/>
        <v>0</v>
      </c>
      <c r="P167" s="41">
        <f t="shared" si="66"/>
        <v>0</v>
      </c>
      <c r="Q167" s="41">
        <f t="shared" si="66"/>
        <v>0</v>
      </c>
      <c r="R167" s="41">
        <f t="shared" si="66"/>
        <v>0</v>
      </c>
    </row>
    <row r="168" spans="1:18" s="22" customFormat="1" ht="15" hidden="1" x14ac:dyDescent="0.2">
      <c r="A168" s="64"/>
      <c r="B168" s="61"/>
      <c r="C168" s="40" t="s">
        <v>3</v>
      </c>
      <c r="D168" s="60"/>
      <c r="E168" s="60"/>
      <c r="F168" s="41">
        <f t="shared" si="60"/>
        <v>344390.70345999999</v>
      </c>
      <c r="G168" s="41">
        <f t="shared" ref="G168:R170" si="67">G173+G178</f>
        <v>329783.44202999998</v>
      </c>
      <c r="H168" s="41">
        <f t="shared" si="67"/>
        <v>14607.26143</v>
      </c>
      <c r="I168" s="41">
        <f t="shared" si="67"/>
        <v>0</v>
      </c>
      <c r="J168" s="41">
        <f t="shared" si="67"/>
        <v>0</v>
      </c>
      <c r="K168" s="41">
        <f t="shared" si="67"/>
        <v>0</v>
      </c>
      <c r="L168" s="41">
        <f t="shared" si="67"/>
        <v>0</v>
      </c>
      <c r="M168" s="41">
        <f t="shared" si="67"/>
        <v>0</v>
      </c>
      <c r="N168" s="41">
        <f t="shared" si="67"/>
        <v>0</v>
      </c>
      <c r="O168" s="41">
        <f t="shared" si="67"/>
        <v>0</v>
      </c>
      <c r="P168" s="41">
        <f t="shared" si="67"/>
        <v>0</v>
      </c>
      <c r="Q168" s="41">
        <f t="shared" si="67"/>
        <v>0</v>
      </c>
      <c r="R168" s="41">
        <f t="shared" si="67"/>
        <v>0</v>
      </c>
    </row>
    <row r="169" spans="1:18" s="22" customFormat="1" ht="15" hidden="1" x14ac:dyDescent="0.2">
      <c r="A169" s="64"/>
      <c r="B169" s="61"/>
      <c r="C169" s="40" t="s">
        <v>4</v>
      </c>
      <c r="D169" s="60"/>
      <c r="E169" s="60"/>
      <c r="F169" s="41">
        <f t="shared" si="60"/>
        <v>0</v>
      </c>
      <c r="G169" s="41">
        <f t="shared" si="67"/>
        <v>0</v>
      </c>
      <c r="H169" s="41">
        <f t="shared" si="67"/>
        <v>0</v>
      </c>
      <c r="I169" s="41">
        <f t="shared" si="67"/>
        <v>0</v>
      </c>
      <c r="J169" s="41">
        <f t="shared" si="67"/>
        <v>0</v>
      </c>
      <c r="K169" s="41">
        <f t="shared" si="67"/>
        <v>0</v>
      </c>
      <c r="L169" s="41">
        <f t="shared" si="67"/>
        <v>0</v>
      </c>
      <c r="M169" s="41">
        <f t="shared" si="67"/>
        <v>0</v>
      </c>
      <c r="N169" s="41">
        <f t="shared" si="67"/>
        <v>0</v>
      </c>
      <c r="O169" s="41">
        <f t="shared" si="67"/>
        <v>0</v>
      </c>
      <c r="P169" s="41">
        <f t="shared" si="67"/>
        <v>0</v>
      </c>
      <c r="Q169" s="41">
        <f t="shared" si="67"/>
        <v>0</v>
      </c>
      <c r="R169" s="41">
        <f t="shared" si="67"/>
        <v>0</v>
      </c>
    </row>
    <row r="170" spans="1:18" s="22" customFormat="1" ht="15" hidden="1" x14ac:dyDescent="0.2">
      <c r="A170" s="64"/>
      <c r="B170" s="62"/>
      <c r="C170" s="40" t="s">
        <v>37</v>
      </c>
      <c r="D170" s="60"/>
      <c r="E170" s="60"/>
      <c r="F170" s="41">
        <f t="shared" si="60"/>
        <v>0</v>
      </c>
      <c r="G170" s="41">
        <f t="shared" si="67"/>
        <v>0</v>
      </c>
      <c r="H170" s="41">
        <f t="shared" si="67"/>
        <v>0</v>
      </c>
      <c r="I170" s="41">
        <f t="shared" si="67"/>
        <v>0</v>
      </c>
      <c r="J170" s="41">
        <f t="shared" si="67"/>
        <v>0</v>
      </c>
      <c r="K170" s="41">
        <f t="shared" si="67"/>
        <v>0</v>
      </c>
      <c r="L170" s="41">
        <f t="shared" si="67"/>
        <v>0</v>
      </c>
      <c r="M170" s="41">
        <f t="shared" si="67"/>
        <v>0</v>
      </c>
      <c r="N170" s="41">
        <f t="shared" si="67"/>
        <v>0</v>
      </c>
      <c r="O170" s="41">
        <f t="shared" si="67"/>
        <v>0</v>
      </c>
      <c r="P170" s="41">
        <f t="shared" si="67"/>
        <v>0</v>
      </c>
      <c r="Q170" s="41">
        <f t="shared" si="67"/>
        <v>0</v>
      </c>
      <c r="R170" s="41">
        <f t="shared" si="67"/>
        <v>0</v>
      </c>
    </row>
    <row r="171" spans="1:18" s="37" customFormat="1" ht="15" hidden="1" customHeight="1" x14ac:dyDescent="0.2">
      <c r="A171" s="54" t="s">
        <v>113</v>
      </c>
      <c r="B171" s="38" t="s">
        <v>79</v>
      </c>
      <c r="C171" s="49" t="s">
        <v>43</v>
      </c>
      <c r="D171" s="55"/>
      <c r="E171" s="55"/>
      <c r="F171" s="41">
        <f t="shared" si="60"/>
        <v>307257.16350000002</v>
      </c>
      <c r="G171" s="34">
        <f t="shared" ref="G171:R171" si="68">SUM(G172:G175)</f>
        <v>307257.16350000002</v>
      </c>
      <c r="H171" s="34">
        <f t="shared" si="68"/>
        <v>0</v>
      </c>
      <c r="I171" s="34">
        <f t="shared" si="68"/>
        <v>0</v>
      </c>
      <c r="J171" s="34">
        <f t="shared" si="68"/>
        <v>0</v>
      </c>
      <c r="K171" s="34">
        <f t="shared" si="68"/>
        <v>0</v>
      </c>
      <c r="L171" s="34">
        <f t="shared" si="68"/>
        <v>0</v>
      </c>
      <c r="M171" s="34">
        <f t="shared" si="68"/>
        <v>0</v>
      </c>
      <c r="N171" s="34">
        <f t="shared" si="68"/>
        <v>0</v>
      </c>
      <c r="O171" s="34">
        <f t="shared" si="68"/>
        <v>0</v>
      </c>
      <c r="P171" s="34">
        <f t="shared" si="68"/>
        <v>0</v>
      </c>
      <c r="Q171" s="34">
        <f t="shared" si="68"/>
        <v>0</v>
      </c>
      <c r="R171" s="34">
        <f t="shared" si="68"/>
        <v>0</v>
      </c>
    </row>
    <row r="172" spans="1:18" s="22" customFormat="1" ht="15" hidden="1" x14ac:dyDescent="0.2">
      <c r="A172" s="54"/>
      <c r="B172" s="56" t="s">
        <v>38</v>
      </c>
      <c r="C172" s="23" t="s">
        <v>2</v>
      </c>
      <c r="D172" s="55"/>
      <c r="E172" s="55"/>
      <c r="F172" s="41">
        <f t="shared" si="60"/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</row>
    <row r="173" spans="1:18" s="22" customFormat="1" ht="15" hidden="1" x14ac:dyDescent="0.2">
      <c r="A173" s="54"/>
      <c r="B173" s="56"/>
      <c r="C173" s="23" t="s">
        <v>3</v>
      </c>
      <c r="D173" s="55"/>
      <c r="E173" s="55"/>
      <c r="F173" s="41">
        <f t="shared" si="60"/>
        <v>307257.16350000002</v>
      </c>
      <c r="G173" s="33">
        <v>307257.16350000002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</row>
    <row r="174" spans="1:18" s="22" customFormat="1" ht="15" hidden="1" x14ac:dyDescent="0.2">
      <c r="A174" s="54"/>
      <c r="B174" s="56"/>
      <c r="C174" s="23" t="s">
        <v>4</v>
      </c>
      <c r="D174" s="55"/>
      <c r="E174" s="55"/>
      <c r="F174" s="41">
        <f t="shared" si="60"/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</row>
    <row r="175" spans="1:18" s="22" customFormat="1" ht="15" hidden="1" x14ac:dyDescent="0.2">
      <c r="A175" s="54"/>
      <c r="B175" s="57"/>
      <c r="C175" s="23" t="s">
        <v>37</v>
      </c>
      <c r="D175" s="55"/>
      <c r="E175" s="55"/>
      <c r="F175" s="41">
        <f t="shared" si="60"/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</row>
    <row r="176" spans="1:18" s="36" customFormat="1" ht="15" hidden="1" customHeight="1" x14ac:dyDescent="0.2">
      <c r="A176" s="54" t="s">
        <v>114</v>
      </c>
      <c r="B176" s="38" t="s">
        <v>80</v>
      </c>
      <c r="C176" s="49" t="s">
        <v>43</v>
      </c>
      <c r="D176" s="55"/>
      <c r="E176" s="55"/>
      <c r="F176" s="41">
        <f t="shared" si="60"/>
        <v>37133.539960000002</v>
      </c>
      <c r="G176" s="34">
        <f t="shared" ref="G176:R176" si="69">SUM(G177:G180)</f>
        <v>22526.27853</v>
      </c>
      <c r="H176" s="34">
        <f t="shared" si="69"/>
        <v>14607.26143</v>
      </c>
      <c r="I176" s="34">
        <f t="shared" si="69"/>
        <v>0</v>
      </c>
      <c r="J176" s="34">
        <f t="shared" si="69"/>
        <v>0</v>
      </c>
      <c r="K176" s="34">
        <f t="shared" si="69"/>
        <v>0</v>
      </c>
      <c r="L176" s="34">
        <f t="shared" si="69"/>
        <v>0</v>
      </c>
      <c r="M176" s="34">
        <f t="shared" si="69"/>
        <v>0</v>
      </c>
      <c r="N176" s="34">
        <f t="shared" si="69"/>
        <v>0</v>
      </c>
      <c r="O176" s="34">
        <f t="shared" si="69"/>
        <v>0</v>
      </c>
      <c r="P176" s="34">
        <f t="shared" si="69"/>
        <v>0</v>
      </c>
      <c r="Q176" s="34">
        <f t="shared" si="69"/>
        <v>0</v>
      </c>
      <c r="R176" s="34">
        <f t="shared" si="69"/>
        <v>0</v>
      </c>
    </row>
    <row r="177" spans="1:18" s="36" customFormat="1" ht="14.25" hidden="1" x14ac:dyDescent="0.2">
      <c r="A177" s="54"/>
      <c r="B177" s="56" t="s">
        <v>25</v>
      </c>
      <c r="C177" s="23" t="s">
        <v>2</v>
      </c>
      <c r="D177" s="55"/>
      <c r="E177" s="55"/>
      <c r="F177" s="41">
        <f t="shared" si="60"/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</row>
    <row r="178" spans="1:18" s="36" customFormat="1" ht="14.25" hidden="1" x14ac:dyDescent="0.2">
      <c r="A178" s="54"/>
      <c r="B178" s="56"/>
      <c r="C178" s="23" t="s">
        <v>3</v>
      </c>
      <c r="D178" s="55"/>
      <c r="E178" s="55"/>
      <c r="F178" s="41">
        <f t="shared" si="60"/>
        <v>37133.539960000002</v>
      </c>
      <c r="G178" s="33">
        <v>22526.27853</v>
      </c>
      <c r="H178" s="33">
        <v>14607.26143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</row>
    <row r="179" spans="1:18" s="36" customFormat="1" ht="14.25" hidden="1" x14ac:dyDescent="0.2">
      <c r="A179" s="54"/>
      <c r="B179" s="56"/>
      <c r="C179" s="23" t="s">
        <v>4</v>
      </c>
      <c r="D179" s="55"/>
      <c r="E179" s="55"/>
      <c r="F179" s="41">
        <f t="shared" si="60"/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</row>
    <row r="180" spans="1:18" s="36" customFormat="1" ht="14.25" hidden="1" x14ac:dyDescent="0.2">
      <c r="A180" s="54"/>
      <c r="B180" s="57"/>
      <c r="C180" s="23" t="s">
        <v>37</v>
      </c>
      <c r="D180" s="55"/>
      <c r="E180" s="55"/>
      <c r="F180" s="41">
        <f t="shared" si="60"/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</row>
    <row r="181" spans="1:18" s="36" customFormat="1" ht="14.25" hidden="1" x14ac:dyDescent="0.2">
      <c r="A181" s="64" t="s">
        <v>26</v>
      </c>
      <c r="B181" s="42" t="s">
        <v>81</v>
      </c>
      <c r="C181" s="47" t="s">
        <v>43</v>
      </c>
      <c r="D181" s="60"/>
      <c r="E181" s="60"/>
      <c r="F181" s="41">
        <f t="shared" si="60"/>
        <v>438940.99043000001</v>
      </c>
      <c r="G181" s="41">
        <f t="shared" ref="G181:R181" si="70">SUM(G182:G185)</f>
        <v>0</v>
      </c>
      <c r="H181" s="41">
        <f t="shared" si="70"/>
        <v>0</v>
      </c>
      <c r="I181" s="41">
        <f t="shared" si="70"/>
        <v>4855.9743799999997</v>
      </c>
      <c r="J181" s="41">
        <f t="shared" si="70"/>
        <v>0</v>
      </c>
      <c r="K181" s="41">
        <f t="shared" si="70"/>
        <v>58200</v>
      </c>
      <c r="L181" s="41">
        <f t="shared" si="70"/>
        <v>95282.851139999999</v>
      </c>
      <c r="M181" s="41">
        <f t="shared" si="70"/>
        <v>130602.16491000001</v>
      </c>
      <c r="N181" s="41">
        <f t="shared" si="70"/>
        <v>110000</v>
      </c>
      <c r="O181" s="41">
        <f t="shared" si="70"/>
        <v>20000</v>
      </c>
      <c r="P181" s="41">
        <f t="shared" si="70"/>
        <v>20000</v>
      </c>
      <c r="Q181" s="41">
        <f t="shared" si="70"/>
        <v>0</v>
      </c>
      <c r="R181" s="41">
        <f t="shared" si="70"/>
        <v>0</v>
      </c>
    </row>
    <row r="182" spans="1:18" s="36" customFormat="1" ht="15.75" hidden="1" customHeight="1" x14ac:dyDescent="0.2">
      <c r="A182" s="64"/>
      <c r="B182" s="61" t="s">
        <v>44</v>
      </c>
      <c r="C182" s="40" t="s">
        <v>2</v>
      </c>
      <c r="D182" s="60"/>
      <c r="E182" s="60"/>
      <c r="F182" s="41">
        <f t="shared" si="60"/>
        <v>0</v>
      </c>
      <c r="G182" s="41">
        <v>0</v>
      </c>
      <c r="H182" s="41">
        <v>0</v>
      </c>
      <c r="I182" s="41">
        <v>0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>
        <v>0</v>
      </c>
      <c r="Q182" s="41">
        <v>0</v>
      </c>
      <c r="R182" s="41">
        <v>0</v>
      </c>
    </row>
    <row r="183" spans="1:18" s="36" customFormat="1" ht="15" hidden="1" customHeight="1" x14ac:dyDescent="0.2">
      <c r="A183" s="64"/>
      <c r="B183" s="61"/>
      <c r="C183" s="40" t="s">
        <v>3</v>
      </c>
      <c r="D183" s="60"/>
      <c r="E183" s="60"/>
      <c r="F183" s="41">
        <f t="shared" si="60"/>
        <v>438940.99043000001</v>
      </c>
      <c r="G183" s="41">
        <v>0</v>
      </c>
      <c r="H183" s="41">
        <v>0</v>
      </c>
      <c r="I183" s="41">
        <v>4855.9743799999997</v>
      </c>
      <c r="J183" s="41">
        <v>0</v>
      </c>
      <c r="K183" s="41">
        <v>58200</v>
      </c>
      <c r="L183" s="41">
        <v>95282.851139999999</v>
      </c>
      <c r="M183" s="41">
        <v>130602.16491000001</v>
      </c>
      <c r="N183" s="41">
        <v>110000</v>
      </c>
      <c r="O183" s="41">
        <v>20000</v>
      </c>
      <c r="P183" s="41">
        <v>20000</v>
      </c>
      <c r="Q183" s="41">
        <v>0</v>
      </c>
      <c r="R183" s="41">
        <v>0</v>
      </c>
    </row>
    <row r="184" spans="1:18" s="36" customFormat="1" ht="15.75" hidden="1" customHeight="1" x14ac:dyDescent="0.2">
      <c r="A184" s="64"/>
      <c r="B184" s="61"/>
      <c r="C184" s="40" t="s">
        <v>4</v>
      </c>
      <c r="D184" s="60"/>
      <c r="E184" s="60"/>
      <c r="F184" s="41">
        <f t="shared" si="60"/>
        <v>0</v>
      </c>
      <c r="G184" s="41">
        <v>0</v>
      </c>
      <c r="H184" s="41">
        <v>0</v>
      </c>
      <c r="I184" s="41">
        <v>0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>
        <v>0</v>
      </c>
      <c r="Q184" s="41">
        <v>0</v>
      </c>
      <c r="R184" s="41">
        <v>0</v>
      </c>
    </row>
    <row r="185" spans="1:18" s="36" customFormat="1" ht="17.25" hidden="1" customHeight="1" x14ac:dyDescent="0.2">
      <c r="A185" s="64"/>
      <c r="B185" s="62"/>
      <c r="C185" s="40" t="s">
        <v>37</v>
      </c>
      <c r="D185" s="60"/>
      <c r="E185" s="60"/>
      <c r="F185" s="41">
        <f t="shared" si="60"/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</row>
    <row r="186" spans="1:18" s="36" customFormat="1" ht="14.25" hidden="1" x14ac:dyDescent="0.2">
      <c r="A186" s="64" t="s">
        <v>27</v>
      </c>
      <c r="B186" s="42" t="s">
        <v>95</v>
      </c>
      <c r="C186" s="47" t="s">
        <v>43</v>
      </c>
      <c r="D186" s="60"/>
      <c r="E186" s="60"/>
      <c r="F186" s="41">
        <f t="shared" ref="F186:F195" si="71">SUM(G186:R186)</f>
        <v>67500</v>
      </c>
      <c r="G186" s="41">
        <f t="shared" ref="G186:R186" si="72">SUM(G187:G190)</f>
        <v>0</v>
      </c>
      <c r="H186" s="41">
        <f t="shared" si="72"/>
        <v>0</v>
      </c>
      <c r="I186" s="41">
        <f t="shared" si="72"/>
        <v>0</v>
      </c>
      <c r="J186" s="41">
        <f t="shared" si="72"/>
        <v>0</v>
      </c>
      <c r="K186" s="41">
        <f t="shared" si="72"/>
        <v>38000</v>
      </c>
      <c r="L186" s="41">
        <f t="shared" si="72"/>
        <v>0</v>
      </c>
      <c r="M186" s="41">
        <f t="shared" si="72"/>
        <v>0</v>
      </c>
      <c r="N186" s="41">
        <f t="shared" si="72"/>
        <v>29500</v>
      </c>
      <c r="O186" s="41">
        <f t="shared" si="72"/>
        <v>0</v>
      </c>
      <c r="P186" s="41">
        <f t="shared" si="72"/>
        <v>0</v>
      </c>
      <c r="Q186" s="41">
        <f t="shared" si="72"/>
        <v>0</v>
      </c>
      <c r="R186" s="41">
        <f t="shared" si="72"/>
        <v>0</v>
      </c>
    </row>
    <row r="187" spans="1:18" s="36" customFormat="1" ht="14.25" hidden="1" x14ac:dyDescent="0.2">
      <c r="A187" s="64"/>
      <c r="B187" s="61" t="s">
        <v>96</v>
      </c>
      <c r="C187" s="40" t="s">
        <v>2</v>
      </c>
      <c r="D187" s="60"/>
      <c r="E187" s="60"/>
      <c r="F187" s="41">
        <f t="shared" si="71"/>
        <v>0</v>
      </c>
      <c r="G187" s="41">
        <v>0</v>
      </c>
      <c r="H187" s="41">
        <v>0</v>
      </c>
      <c r="I187" s="41">
        <v>0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>
        <v>0</v>
      </c>
      <c r="Q187" s="41">
        <v>0</v>
      </c>
      <c r="R187" s="41">
        <v>0</v>
      </c>
    </row>
    <row r="188" spans="1:18" s="36" customFormat="1" ht="14.25" hidden="1" x14ac:dyDescent="0.2">
      <c r="A188" s="64"/>
      <c r="B188" s="61"/>
      <c r="C188" s="40" t="s">
        <v>3</v>
      </c>
      <c r="D188" s="60"/>
      <c r="E188" s="60"/>
      <c r="F188" s="41">
        <f t="shared" si="71"/>
        <v>67500</v>
      </c>
      <c r="G188" s="41">
        <v>0</v>
      </c>
      <c r="H188" s="41">
        <v>0</v>
      </c>
      <c r="I188" s="41">
        <v>0</v>
      </c>
      <c r="J188" s="41">
        <v>0</v>
      </c>
      <c r="K188" s="41">
        <v>38000</v>
      </c>
      <c r="L188" s="41">
        <v>0</v>
      </c>
      <c r="M188" s="41">
        <v>0</v>
      </c>
      <c r="N188" s="41">
        <v>29500</v>
      </c>
      <c r="O188" s="41">
        <v>0</v>
      </c>
      <c r="P188" s="41">
        <v>0</v>
      </c>
      <c r="Q188" s="41">
        <v>0</v>
      </c>
      <c r="R188" s="41">
        <v>0</v>
      </c>
    </row>
    <row r="189" spans="1:18" s="36" customFormat="1" ht="14.25" hidden="1" x14ac:dyDescent="0.2">
      <c r="A189" s="64"/>
      <c r="B189" s="61"/>
      <c r="C189" s="40" t="s">
        <v>4</v>
      </c>
      <c r="D189" s="60"/>
      <c r="E189" s="60"/>
      <c r="F189" s="41">
        <f t="shared" si="71"/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</row>
    <row r="190" spans="1:18" s="36" customFormat="1" ht="14.25" hidden="1" x14ac:dyDescent="0.2">
      <c r="A190" s="64"/>
      <c r="B190" s="62"/>
      <c r="C190" s="40" t="s">
        <v>37</v>
      </c>
      <c r="D190" s="60"/>
      <c r="E190" s="60"/>
      <c r="F190" s="41">
        <f t="shared" si="71"/>
        <v>0</v>
      </c>
      <c r="G190" s="41">
        <v>0</v>
      </c>
      <c r="H190" s="41">
        <v>0</v>
      </c>
      <c r="I190" s="41">
        <v>0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>
        <v>0</v>
      </c>
      <c r="Q190" s="41">
        <v>0</v>
      </c>
      <c r="R190" s="41">
        <v>0</v>
      </c>
    </row>
    <row r="191" spans="1:18" s="36" customFormat="1" ht="14.25" hidden="1" x14ac:dyDescent="0.2">
      <c r="A191" s="64" t="s">
        <v>28</v>
      </c>
      <c r="B191" s="42" t="s">
        <v>124</v>
      </c>
      <c r="C191" s="47" t="s">
        <v>43</v>
      </c>
      <c r="D191" s="60"/>
      <c r="E191" s="60"/>
      <c r="F191" s="41">
        <f t="shared" si="71"/>
        <v>20000</v>
      </c>
      <c r="G191" s="41">
        <f t="shared" ref="G191:R191" si="73">SUM(G192:G195)</f>
        <v>0</v>
      </c>
      <c r="H191" s="41">
        <f t="shared" si="73"/>
        <v>0</v>
      </c>
      <c r="I191" s="41">
        <f t="shared" si="73"/>
        <v>0</v>
      </c>
      <c r="J191" s="41">
        <f t="shared" si="73"/>
        <v>0</v>
      </c>
      <c r="K191" s="41">
        <f t="shared" si="73"/>
        <v>0</v>
      </c>
      <c r="L191" s="41">
        <f t="shared" si="73"/>
        <v>0</v>
      </c>
      <c r="M191" s="41">
        <f t="shared" si="73"/>
        <v>0</v>
      </c>
      <c r="N191" s="41">
        <f t="shared" si="73"/>
        <v>20000</v>
      </c>
      <c r="O191" s="41">
        <f t="shared" si="73"/>
        <v>0</v>
      </c>
      <c r="P191" s="41">
        <f t="shared" si="73"/>
        <v>0</v>
      </c>
      <c r="Q191" s="41">
        <f t="shared" si="73"/>
        <v>0</v>
      </c>
      <c r="R191" s="41">
        <f t="shared" si="73"/>
        <v>0</v>
      </c>
    </row>
    <row r="192" spans="1:18" s="36" customFormat="1" ht="14.25" hidden="1" x14ac:dyDescent="0.2">
      <c r="A192" s="64"/>
      <c r="B192" s="61" t="s">
        <v>133</v>
      </c>
      <c r="C192" s="40" t="s">
        <v>2</v>
      </c>
      <c r="D192" s="60"/>
      <c r="E192" s="60"/>
      <c r="F192" s="41">
        <f t="shared" si="71"/>
        <v>0</v>
      </c>
      <c r="G192" s="41">
        <f>G197</f>
        <v>0</v>
      </c>
      <c r="H192" s="41">
        <f t="shared" ref="H192:R192" si="74">H197</f>
        <v>0</v>
      </c>
      <c r="I192" s="41">
        <f t="shared" si="74"/>
        <v>0</v>
      </c>
      <c r="J192" s="41">
        <f t="shared" si="74"/>
        <v>0</v>
      </c>
      <c r="K192" s="41">
        <f t="shared" si="74"/>
        <v>0</v>
      </c>
      <c r="L192" s="41">
        <f t="shared" si="74"/>
        <v>0</v>
      </c>
      <c r="M192" s="41">
        <f t="shared" si="74"/>
        <v>0</v>
      </c>
      <c r="N192" s="41">
        <f t="shared" si="74"/>
        <v>0</v>
      </c>
      <c r="O192" s="41">
        <f t="shared" si="74"/>
        <v>0</v>
      </c>
      <c r="P192" s="41">
        <f t="shared" si="74"/>
        <v>0</v>
      </c>
      <c r="Q192" s="41">
        <f t="shared" si="74"/>
        <v>0</v>
      </c>
      <c r="R192" s="41">
        <f t="shared" si="74"/>
        <v>0</v>
      </c>
    </row>
    <row r="193" spans="1:18" s="36" customFormat="1" ht="14.25" hidden="1" x14ac:dyDescent="0.2">
      <c r="A193" s="64"/>
      <c r="B193" s="61"/>
      <c r="C193" s="40" t="s">
        <v>3</v>
      </c>
      <c r="D193" s="60"/>
      <c r="E193" s="60"/>
      <c r="F193" s="41">
        <f t="shared" si="71"/>
        <v>20000</v>
      </c>
      <c r="G193" s="41">
        <f t="shared" ref="G193:R195" si="75">G198</f>
        <v>0</v>
      </c>
      <c r="H193" s="41">
        <f t="shared" si="75"/>
        <v>0</v>
      </c>
      <c r="I193" s="41">
        <f t="shared" si="75"/>
        <v>0</v>
      </c>
      <c r="J193" s="41">
        <f t="shared" si="75"/>
        <v>0</v>
      </c>
      <c r="K193" s="41">
        <f t="shared" si="75"/>
        <v>0</v>
      </c>
      <c r="L193" s="41">
        <f t="shared" si="75"/>
        <v>0</v>
      </c>
      <c r="M193" s="41">
        <f t="shared" si="75"/>
        <v>0</v>
      </c>
      <c r="N193" s="41">
        <f t="shared" si="75"/>
        <v>20000</v>
      </c>
      <c r="O193" s="41">
        <f t="shared" si="75"/>
        <v>0</v>
      </c>
      <c r="P193" s="41">
        <f t="shared" si="75"/>
        <v>0</v>
      </c>
      <c r="Q193" s="41">
        <f t="shared" si="75"/>
        <v>0</v>
      </c>
      <c r="R193" s="41">
        <f t="shared" si="75"/>
        <v>0</v>
      </c>
    </row>
    <row r="194" spans="1:18" s="36" customFormat="1" ht="14.25" hidden="1" x14ac:dyDescent="0.2">
      <c r="A194" s="64"/>
      <c r="B194" s="61"/>
      <c r="C194" s="40" t="s">
        <v>4</v>
      </c>
      <c r="D194" s="60"/>
      <c r="E194" s="60"/>
      <c r="F194" s="41">
        <f t="shared" si="71"/>
        <v>0</v>
      </c>
      <c r="G194" s="41">
        <f t="shared" si="75"/>
        <v>0</v>
      </c>
      <c r="H194" s="41">
        <f t="shared" si="75"/>
        <v>0</v>
      </c>
      <c r="I194" s="41">
        <f t="shared" si="75"/>
        <v>0</v>
      </c>
      <c r="J194" s="41">
        <f t="shared" si="75"/>
        <v>0</v>
      </c>
      <c r="K194" s="41">
        <f t="shared" si="75"/>
        <v>0</v>
      </c>
      <c r="L194" s="41">
        <f t="shared" si="75"/>
        <v>0</v>
      </c>
      <c r="M194" s="41">
        <f t="shared" si="75"/>
        <v>0</v>
      </c>
      <c r="N194" s="41">
        <f t="shared" si="75"/>
        <v>0</v>
      </c>
      <c r="O194" s="41">
        <f t="shared" si="75"/>
        <v>0</v>
      </c>
      <c r="P194" s="41">
        <f t="shared" si="75"/>
        <v>0</v>
      </c>
      <c r="Q194" s="41">
        <f t="shared" si="75"/>
        <v>0</v>
      </c>
      <c r="R194" s="41">
        <f t="shared" si="75"/>
        <v>0</v>
      </c>
    </row>
    <row r="195" spans="1:18" s="36" customFormat="1" ht="14.25" hidden="1" x14ac:dyDescent="0.2">
      <c r="A195" s="64"/>
      <c r="B195" s="62"/>
      <c r="C195" s="40" t="s">
        <v>37</v>
      </c>
      <c r="D195" s="60"/>
      <c r="E195" s="60"/>
      <c r="F195" s="41">
        <f t="shared" si="71"/>
        <v>0</v>
      </c>
      <c r="G195" s="41">
        <f t="shared" si="75"/>
        <v>0</v>
      </c>
      <c r="H195" s="41">
        <f t="shared" si="75"/>
        <v>0</v>
      </c>
      <c r="I195" s="41">
        <f t="shared" si="75"/>
        <v>0</v>
      </c>
      <c r="J195" s="41">
        <f t="shared" si="75"/>
        <v>0</v>
      </c>
      <c r="K195" s="41">
        <f t="shared" si="75"/>
        <v>0</v>
      </c>
      <c r="L195" s="41">
        <f t="shared" si="75"/>
        <v>0</v>
      </c>
      <c r="M195" s="41">
        <f t="shared" si="75"/>
        <v>0</v>
      </c>
      <c r="N195" s="41">
        <f t="shared" si="75"/>
        <v>0</v>
      </c>
      <c r="O195" s="41">
        <f t="shared" si="75"/>
        <v>0</v>
      </c>
      <c r="P195" s="41">
        <f t="shared" si="75"/>
        <v>0</v>
      </c>
      <c r="Q195" s="41">
        <f t="shared" si="75"/>
        <v>0</v>
      </c>
      <c r="R195" s="41">
        <f t="shared" si="75"/>
        <v>0</v>
      </c>
    </row>
    <row r="196" spans="1:18" s="36" customFormat="1" ht="14.25" hidden="1" x14ac:dyDescent="0.2">
      <c r="A196" s="54" t="s">
        <v>30</v>
      </c>
      <c r="B196" s="38" t="s">
        <v>129</v>
      </c>
      <c r="C196" s="49" t="s">
        <v>43</v>
      </c>
      <c r="D196" s="55"/>
      <c r="E196" s="55"/>
      <c r="F196" s="41">
        <f t="shared" ref="F196:F200" si="76">SUM(G196:R196)</f>
        <v>20000</v>
      </c>
      <c r="G196" s="34">
        <f t="shared" ref="G196:R196" si="77">SUM(G197:G200)</f>
        <v>0</v>
      </c>
      <c r="H196" s="34">
        <f t="shared" si="77"/>
        <v>0</v>
      </c>
      <c r="I196" s="34">
        <f t="shared" si="77"/>
        <v>0</v>
      </c>
      <c r="J196" s="34">
        <f t="shared" si="77"/>
        <v>0</v>
      </c>
      <c r="K196" s="34">
        <f t="shared" si="77"/>
        <v>0</v>
      </c>
      <c r="L196" s="34">
        <f t="shared" si="77"/>
        <v>0</v>
      </c>
      <c r="M196" s="34">
        <f t="shared" si="77"/>
        <v>0</v>
      </c>
      <c r="N196" s="34">
        <f t="shared" si="77"/>
        <v>20000</v>
      </c>
      <c r="O196" s="34">
        <f t="shared" si="77"/>
        <v>0</v>
      </c>
      <c r="P196" s="34">
        <f t="shared" si="77"/>
        <v>0</v>
      </c>
      <c r="Q196" s="34">
        <f t="shared" si="77"/>
        <v>0</v>
      </c>
      <c r="R196" s="34">
        <f t="shared" si="77"/>
        <v>0</v>
      </c>
    </row>
    <row r="197" spans="1:18" s="36" customFormat="1" ht="14.25" hidden="1" x14ac:dyDescent="0.2">
      <c r="A197" s="54"/>
      <c r="B197" s="56" t="s">
        <v>130</v>
      </c>
      <c r="C197" s="23" t="s">
        <v>2</v>
      </c>
      <c r="D197" s="55"/>
      <c r="E197" s="55"/>
      <c r="F197" s="41">
        <f t="shared" si="76"/>
        <v>0</v>
      </c>
      <c r="G197" s="33">
        <v>0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</row>
    <row r="198" spans="1:18" s="36" customFormat="1" ht="14.25" hidden="1" x14ac:dyDescent="0.2">
      <c r="A198" s="54"/>
      <c r="B198" s="56"/>
      <c r="C198" s="23" t="s">
        <v>3</v>
      </c>
      <c r="D198" s="55"/>
      <c r="E198" s="55"/>
      <c r="F198" s="41">
        <f t="shared" si="76"/>
        <v>20000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20000</v>
      </c>
      <c r="O198" s="33">
        <v>0</v>
      </c>
      <c r="P198" s="33">
        <v>0</v>
      </c>
      <c r="Q198" s="33">
        <v>0</v>
      </c>
      <c r="R198" s="33">
        <v>0</v>
      </c>
    </row>
    <row r="199" spans="1:18" s="36" customFormat="1" ht="14.25" hidden="1" x14ac:dyDescent="0.2">
      <c r="A199" s="54"/>
      <c r="B199" s="56"/>
      <c r="C199" s="23" t="s">
        <v>4</v>
      </c>
      <c r="D199" s="55"/>
      <c r="E199" s="55"/>
      <c r="F199" s="41">
        <f t="shared" si="76"/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</row>
    <row r="200" spans="1:18" s="36" customFormat="1" ht="14.25" hidden="1" x14ac:dyDescent="0.2">
      <c r="A200" s="54"/>
      <c r="B200" s="57"/>
      <c r="C200" s="23" t="s">
        <v>37</v>
      </c>
      <c r="D200" s="55"/>
      <c r="E200" s="55"/>
      <c r="F200" s="41">
        <f t="shared" si="76"/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</row>
    <row r="201" spans="1:18" s="36" customFormat="1" ht="15" hidden="1" customHeight="1" x14ac:dyDescent="0.2">
      <c r="A201" s="59" t="s">
        <v>127</v>
      </c>
      <c r="B201" s="59"/>
      <c r="C201" s="47" t="s">
        <v>43</v>
      </c>
      <c r="D201" s="60" t="s">
        <v>29</v>
      </c>
      <c r="E201" s="60" t="s">
        <v>102</v>
      </c>
      <c r="F201" s="41">
        <f t="shared" ref="F201:F220" si="78">SUM(G201:R201)</f>
        <v>2401534.91977</v>
      </c>
      <c r="G201" s="41">
        <f>SUM(G202:G205)</f>
        <v>115290.26850000001</v>
      </c>
      <c r="H201" s="41">
        <f t="shared" ref="H201:R201" si="79">SUM(H202:H205)</f>
        <v>118745.35221</v>
      </c>
      <c r="I201" s="41">
        <f t="shared" si="79"/>
        <v>116741.731</v>
      </c>
      <c r="J201" s="41">
        <f t="shared" si="79"/>
        <v>141489.3308</v>
      </c>
      <c r="K201" s="41">
        <f t="shared" si="79"/>
        <v>126251.35</v>
      </c>
      <c r="L201" s="41">
        <f t="shared" si="79"/>
        <v>416640.27483000001</v>
      </c>
      <c r="M201" s="41">
        <f t="shared" si="79"/>
        <v>443686.57604999997</v>
      </c>
      <c r="N201" s="41">
        <f t="shared" si="79"/>
        <v>169436.552</v>
      </c>
      <c r="O201" s="41">
        <f t="shared" si="79"/>
        <v>168364.97435</v>
      </c>
      <c r="P201" s="41">
        <f t="shared" si="79"/>
        <v>170822.08934999999</v>
      </c>
      <c r="Q201" s="41">
        <f t="shared" si="79"/>
        <v>199070.39455999999</v>
      </c>
      <c r="R201" s="41">
        <f t="shared" si="79"/>
        <v>214996.02611999999</v>
      </c>
    </row>
    <row r="202" spans="1:18" s="37" customFormat="1" ht="15" hidden="1" x14ac:dyDescent="0.2">
      <c r="A202" s="59"/>
      <c r="B202" s="59"/>
      <c r="C202" s="40" t="s">
        <v>2</v>
      </c>
      <c r="D202" s="60"/>
      <c r="E202" s="60"/>
      <c r="F202" s="41">
        <f t="shared" si="78"/>
        <v>0</v>
      </c>
      <c r="G202" s="41">
        <f t="shared" ref="G202:R205" si="80">G207</f>
        <v>0</v>
      </c>
      <c r="H202" s="41">
        <f t="shared" si="80"/>
        <v>0</v>
      </c>
      <c r="I202" s="41">
        <f t="shared" si="80"/>
        <v>0</v>
      </c>
      <c r="J202" s="41">
        <f t="shared" si="80"/>
        <v>0</v>
      </c>
      <c r="K202" s="41">
        <f t="shared" si="80"/>
        <v>0</v>
      </c>
      <c r="L202" s="41">
        <f t="shared" si="80"/>
        <v>0</v>
      </c>
      <c r="M202" s="41">
        <f t="shared" si="80"/>
        <v>0</v>
      </c>
      <c r="N202" s="41">
        <f t="shared" si="80"/>
        <v>0</v>
      </c>
      <c r="O202" s="41">
        <f t="shared" si="80"/>
        <v>0</v>
      </c>
      <c r="P202" s="41">
        <f t="shared" si="80"/>
        <v>0</v>
      </c>
      <c r="Q202" s="41">
        <f t="shared" si="80"/>
        <v>0</v>
      </c>
      <c r="R202" s="41">
        <f t="shared" si="80"/>
        <v>0</v>
      </c>
    </row>
    <row r="203" spans="1:18" s="37" customFormat="1" ht="15" hidden="1" x14ac:dyDescent="0.2">
      <c r="A203" s="59"/>
      <c r="B203" s="59"/>
      <c r="C203" s="40" t="s">
        <v>3</v>
      </c>
      <c r="D203" s="60"/>
      <c r="E203" s="60"/>
      <c r="F203" s="41">
        <f t="shared" si="78"/>
        <v>2401534.91977</v>
      </c>
      <c r="G203" s="41">
        <f t="shared" si="80"/>
        <v>115290.26850000001</v>
      </c>
      <c r="H203" s="41">
        <f t="shared" si="80"/>
        <v>118745.35221</v>
      </c>
      <c r="I203" s="41">
        <f t="shared" si="80"/>
        <v>116741.731</v>
      </c>
      <c r="J203" s="41">
        <f t="shared" si="80"/>
        <v>141489.3308</v>
      </c>
      <c r="K203" s="41">
        <f t="shared" si="80"/>
        <v>126251.35</v>
      </c>
      <c r="L203" s="41">
        <f t="shared" si="80"/>
        <v>416640.27483000001</v>
      </c>
      <c r="M203" s="41">
        <f t="shared" si="80"/>
        <v>443686.57604999997</v>
      </c>
      <c r="N203" s="41">
        <f t="shared" si="80"/>
        <v>169436.552</v>
      </c>
      <c r="O203" s="41">
        <f t="shared" si="80"/>
        <v>168364.97435</v>
      </c>
      <c r="P203" s="41">
        <f t="shared" si="80"/>
        <v>170822.08934999999</v>
      </c>
      <c r="Q203" s="41">
        <f t="shared" si="80"/>
        <v>199070.39455999999</v>
      </c>
      <c r="R203" s="41">
        <f t="shared" si="80"/>
        <v>214996.02611999999</v>
      </c>
    </row>
    <row r="204" spans="1:18" s="37" customFormat="1" ht="15" hidden="1" x14ac:dyDescent="0.2">
      <c r="A204" s="59"/>
      <c r="B204" s="59"/>
      <c r="C204" s="40" t="s">
        <v>4</v>
      </c>
      <c r="D204" s="60"/>
      <c r="E204" s="60"/>
      <c r="F204" s="41">
        <f t="shared" si="78"/>
        <v>0</v>
      </c>
      <c r="G204" s="41">
        <f t="shared" si="80"/>
        <v>0</v>
      </c>
      <c r="H204" s="41">
        <f t="shared" si="80"/>
        <v>0</v>
      </c>
      <c r="I204" s="41">
        <f t="shared" si="80"/>
        <v>0</v>
      </c>
      <c r="J204" s="41">
        <f t="shared" si="80"/>
        <v>0</v>
      </c>
      <c r="K204" s="41">
        <f t="shared" si="80"/>
        <v>0</v>
      </c>
      <c r="L204" s="41">
        <f t="shared" si="80"/>
        <v>0</v>
      </c>
      <c r="M204" s="41">
        <f t="shared" si="80"/>
        <v>0</v>
      </c>
      <c r="N204" s="41">
        <f t="shared" si="80"/>
        <v>0</v>
      </c>
      <c r="O204" s="41">
        <f t="shared" si="80"/>
        <v>0</v>
      </c>
      <c r="P204" s="41">
        <f t="shared" si="80"/>
        <v>0</v>
      </c>
      <c r="Q204" s="41">
        <f t="shared" si="80"/>
        <v>0</v>
      </c>
      <c r="R204" s="41">
        <f t="shared" si="80"/>
        <v>0</v>
      </c>
    </row>
    <row r="205" spans="1:18" s="37" customFormat="1" ht="15" hidden="1" x14ac:dyDescent="0.2">
      <c r="A205" s="59"/>
      <c r="B205" s="59"/>
      <c r="C205" s="40" t="s">
        <v>37</v>
      </c>
      <c r="D205" s="60"/>
      <c r="E205" s="60"/>
      <c r="F205" s="41">
        <f t="shared" si="78"/>
        <v>0</v>
      </c>
      <c r="G205" s="41">
        <f t="shared" si="80"/>
        <v>0</v>
      </c>
      <c r="H205" s="41">
        <f t="shared" si="80"/>
        <v>0</v>
      </c>
      <c r="I205" s="41">
        <f t="shared" si="80"/>
        <v>0</v>
      </c>
      <c r="J205" s="41">
        <f t="shared" si="80"/>
        <v>0</v>
      </c>
      <c r="K205" s="41">
        <f t="shared" si="80"/>
        <v>0</v>
      </c>
      <c r="L205" s="41">
        <f t="shared" si="80"/>
        <v>0</v>
      </c>
      <c r="M205" s="41">
        <f t="shared" si="80"/>
        <v>0</v>
      </c>
      <c r="N205" s="41">
        <f t="shared" si="80"/>
        <v>0</v>
      </c>
      <c r="O205" s="41">
        <f t="shared" si="80"/>
        <v>0</v>
      </c>
      <c r="P205" s="41">
        <f t="shared" si="80"/>
        <v>0</v>
      </c>
      <c r="Q205" s="41">
        <f t="shared" si="80"/>
        <v>0</v>
      </c>
      <c r="R205" s="41">
        <f t="shared" si="80"/>
        <v>0</v>
      </c>
    </row>
    <row r="206" spans="1:18" s="36" customFormat="1" ht="15" hidden="1" customHeight="1" x14ac:dyDescent="0.2">
      <c r="A206" s="63" t="s">
        <v>5</v>
      </c>
      <c r="B206" s="42" t="s">
        <v>82</v>
      </c>
      <c r="C206" s="47" t="s">
        <v>43</v>
      </c>
      <c r="D206" s="60"/>
      <c r="E206" s="60"/>
      <c r="F206" s="41">
        <f t="shared" si="78"/>
        <v>2401534.91977</v>
      </c>
      <c r="G206" s="41">
        <f>SUM(G207:G210)</f>
        <v>115290.26850000001</v>
      </c>
      <c r="H206" s="41">
        <f t="shared" ref="H206:R206" si="81">SUM(H207:H210)</f>
        <v>118745.35221</v>
      </c>
      <c r="I206" s="41">
        <f t="shared" si="81"/>
        <v>116741.731</v>
      </c>
      <c r="J206" s="41">
        <f t="shared" si="81"/>
        <v>141489.3308</v>
      </c>
      <c r="K206" s="41">
        <f t="shared" si="81"/>
        <v>126251.35</v>
      </c>
      <c r="L206" s="41">
        <f t="shared" si="81"/>
        <v>416640.27483000001</v>
      </c>
      <c r="M206" s="41">
        <f t="shared" si="81"/>
        <v>443686.57604999997</v>
      </c>
      <c r="N206" s="41">
        <f t="shared" si="81"/>
        <v>169436.552</v>
      </c>
      <c r="O206" s="41">
        <f t="shared" si="81"/>
        <v>168364.97435</v>
      </c>
      <c r="P206" s="41">
        <f t="shared" si="81"/>
        <v>170822.08934999999</v>
      </c>
      <c r="Q206" s="41">
        <f t="shared" si="81"/>
        <v>199070.39455999999</v>
      </c>
      <c r="R206" s="41">
        <f t="shared" si="81"/>
        <v>214996.02611999999</v>
      </c>
    </row>
    <row r="207" spans="1:18" s="22" customFormat="1" ht="15" hidden="1" x14ac:dyDescent="0.2">
      <c r="A207" s="63"/>
      <c r="B207" s="61" t="s">
        <v>45</v>
      </c>
      <c r="C207" s="40" t="s">
        <v>2</v>
      </c>
      <c r="D207" s="60"/>
      <c r="E207" s="60"/>
      <c r="F207" s="41">
        <f t="shared" si="78"/>
        <v>0</v>
      </c>
      <c r="G207" s="41">
        <f>G212+G217</f>
        <v>0</v>
      </c>
      <c r="H207" s="41">
        <f t="shared" ref="H207:R207" si="82">H212+H217</f>
        <v>0</v>
      </c>
      <c r="I207" s="41">
        <f t="shared" si="82"/>
        <v>0</v>
      </c>
      <c r="J207" s="41">
        <f t="shared" si="82"/>
        <v>0</v>
      </c>
      <c r="K207" s="41">
        <f t="shared" si="82"/>
        <v>0</v>
      </c>
      <c r="L207" s="41">
        <f t="shared" si="82"/>
        <v>0</v>
      </c>
      <c r="M207" s="41">
        <f t="shared" si="82"/>
        <v>0</v>
      </c>
      <c r="N207" s="41">
        <f t="shared" si="82"/>
        <v>0</v>
      </c>
      <c r="O207" s="41">
        <f t="shared" si="82"/>
        <v>0</v>
      </c>
      <c r="P207" s="41">
        <f t="shared" si="82"/>
        <v>0</v>
      </c>
      <c r="Q207" s="41">
        <f t="shared" si="82"/>
        <v>0</v>
      </c>
      <c r="R207" s="41">
        <f t="shared" si="82"/>
        <v>0</v>
      </c>
    </row>
    <row r="208" spans="1:18" s="22" customFormat="1" ht="15" hidden="1" x14ac:dyDescent="0.2">
      <c r="A208" s="63"/>
      <c r="B208" s="61"/>
      <c r="C208" s="40" t="s">
        <v>3</v>
      </c>
      <c r="D208" s="60"/>
      <c r="E208" s="60"/>
      <c r="F208" s="41">
        <f t="shared" si="78"/>
        <v>2401534.91977</v>
      </c>
      <c r="G208" s="41">
        <f t="shared" ref="G208:R210" si="83">G213+G218</f>
        <v>115290.26850000001</v>
      </c>
      <c r="H208" s="41">
        <f t="shared" si="83"/>
        <v>118745.35221</v>
      </c>
      <c r="I208" s="41">
        <f t="shared" si="83"/>
        <v>116741.731</v>
      </c>
      <c r="J208" s="41">
        <f t="shared" si="83"/>
        <v>141489.3308</v>
      </c>
      <c r="K208" s="41">
        <f t="shared" si="83"/>
        <v>126251.35</v>
      </c>
      <c r="L208" s="41">
        <f t="shared" si="83"/>
        <v>416640.27483000001</v>
      </c>
      <c r="M208" s="41">
        <f t="shared" si="83"/>
        <v>443686.57604999997</v>
      </c>
      <c r="N208" s="41">
        <f t="shared" si="83"/>
        <v>169436.552</v>
      </c>
      <c r="O208" s="41">
        <f t="shared" si="83"/>
        <v>168364.97435</v>
      </c>
      <c r="P208" s="41">
        <f t="shared" si="83"/>
        <v>170822.08934999999</v>
      </c>
      <c r="Q208" s="41">
        <f t="shared" si="83"/>
        <v>199070.39455999999</v>
      </c>
      <c r="R208" s="41">
        <f t="shared" si="83"/>
        <v>214996.02611999999</v>
      </c>
    </row>
    <row r="209" spans="1:18" s="22" customFormat="1" ht="15" hidden="1" x14ac:dyDescent="0.2">
      <c r="A209" s="63"/>
      <c r="B209" s="61"/>
      <c r="C209" s="40" t="s">
        <v>4</v>
      </c>
      <c r="D209" s="60"/>
      <c r="E209" s="60"/>
      <c r="F209" s="41">
        <f t="shared" si="78"/>
        <v>0</v>
      </c>
      <c r="G209" s="41">
        <f t="shared" si="83"/>
        <v>0</v>
      </c>
      <c r="H209" s="41">
        <f t="shared" si="83"/>
        <v>0</v>
      </c>
      <c r="I209" s="41">
        <f t="shared" si="83"/>
        <v>0</v>
      </c>
      <c r="J209" s="41">
        <f t="shared" si="83"/>
        <v>0</v>
      </c>
      <c r="K209" s="41">
        <f t="shared" si="83"/>
        <v>0</v>
      </c>
      <c r="L209" s="41">
        <f t="shared" si="83"/>
        <v>0</v>
      </c>
      <c r="M209" s="41">
        <f t="shared" si="83"/>
        <v>0</v>
      </c>
      <c r="N209" s="41">
        <f t="shared" si="83"/>
        <v>0</v>
      </c>
      <c r="O209" s="41">
        <f t="shared" si="83"/>
        <v>0</v>
      </c>
      <c r="P209" s="41">
        <f t="shared" si="83"/>
        <v>0</v>
      </c>
      <c r="Q209" s="41">
        <f t="shared" si="83"/>
        <v>0</v>
      </c>
      <c r="R209" s="41">
        <f t="shared" si="83"/>
        <v>0</v>
      </c>
    </row>
    <row r="210" spans="1:18" s="22" customFormat="1" ht="15" hidden="1" x14ac:dyDescent="0.2">
      <c r="A210" s="63"/>
      <c r="B210" s="62"/>
      <c r="C210" s="40" t="s">
        <v>37</v>
      </c>
      <c r="D210" s="60"/>
      <c r="E210" s="60"/>
      <c r="F210" s="41">
        <f t="shared" si="78"/>
        <v>0</v>
      </c>
      <c r="G210" s="41">
        <f t="shared" si="83"/>
        <v>0</v>
      </c>
      <c r="H210" s="41">
        <f t="shared" si="83"/>
        <v>0</v>
      </c>
      <c r="I210" s="41">
        <f t="shared" si="83"/>
        <v>0</v>
      </c>
      <c r="J210" s="41">
        <f t="shared" si="83"/>
        <v>0</v>
      </c>
      <c r="K210" s="41">
        <f t="shared" si="83"/>
        <v>0</v>
      </c>
      <c r="L210" s="41">
        <f t="shared" si="83"/>
        <v>0</v>
      </c>
      <c r="M210" s="41">
        <f t="shared" si="83"/>
        <v>0</v>
      </c>
      <c r="N210" s="41">
        <f t="shared" si="83"/>
        <v>0</v>
      </c>
      <c r="O210" s="41">
        <f t="shared" si="83"/>
        <v>0</v>
      </c>
      <c r="P210" s="41">
        <f t="shared" si="83"/>
        <v>0</v>
      </c>
      <c r="Q210" s="41">
        <f t="shared" si="83"/>
        <v>0</v>
      </c>
      <c r="R210" s="41">
        <f t="shared" si="83"/>
        <v>0</v>
      </c>
    </row>
    <row r="211" spans="1:18" s="36" customFormat="1" ht="14.25" hidden="1" x14ac:dyDescent="0.2">
      <c r="A211" s="54" t="s">
        <v>115</v>
      </c>
      <c r="B211" s="38" t="s">
        <v>83</v>
      </c>
      <c r="C211" s="49" t="s">
        <v>43</v>
      </c>
      <c r="D211" s="55"/>
      <c r="E211" s="55"/>
      <c r="F211" s="41">
        <f t="shared" si="78"/>
        <v>604482.69337999995</v>
      </c>
      <c r="G211" s="34">
        <f t="shared" ref="G211:R211" si="84">SUM(G212:G215)</f>
        <v>36624.124499999998</v>
      </c>
      <c r="H211" s="34">
        <f t="shared" si="84"/>
        <v>34185.386200000001</v>
      </c>
      <c r="I211" s="34">
        <f t="shared" si="84"/>
        <v>34669.290999999997</v>
      </c>
      <c r="J211" s="34">
        <f t="shared" si="84"/>
        <v>56526.757799999999</v>
      </c>
      <c r="K211" s="34">
        <f t="shared" si="84"/>
        <v>38606.74</v>
      </c>
      <c r="L211" s="34">
        <f t="shared" si="84"/>
        <v>40239.025520000003</v>
      </c>
      <c r="M211" s="34">
        <f t="shared" si="84"/>
        <v>69370.45</v>
      </c>
      <c r="N211" s="34">
        <f t="shared" si="84"/>
        <v>63284.39</v>
      </c>
      <c r="O211" s="34">
        <f t="shared" si="84"/>
        <v>63051.43</v>
      </c>
      <c r="P211" s="34">
        <f t="shared" si="84"/>
        <v>63249.99</v>
      </c>
      <c r="Q211" s="34">
        <f t="shared" si="84"/>
        <v>50324.571329999999</v>
      </c>
      <c r="R211" s="34">
        <f t="shared" si="84"/>
        <v>54350.53703</v>
      </c>
    </row>
    <row r="212" spans="1:18" ht="15.75" hidden="1" customHeight="1" x14ac:dyDescent="0.2">
      <c r="A212" s="54"/>
      <c r="B212" s="56" t="s">
        <v>46</v>
      </c>
      <c r="C212" s="23" t="s">
        <v>2</v>
      </c>
      <c r="D212" s="55"/>
      <c r="E212" s="55"/>
      <c r="F212" s="41">
        <f t="shared" si="78"/>
        <v>0</v>
      </c>
      <c r="G212" s="33">
        <v>0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</row>
    <row r="213" spans="1:18" s="20" customFormat="1" ht="15" hidden="1" customHeight="1" x14ac:dyDescent="0.2">
      <c r="A213" s="54"/>
      <c r="B213" s="56"/>
      <c r="C213" s="23" t="s">
        <v>3</v>
      </c>
      <c r="D213" s="55"/>
      <c r="E213" s="55"/>
      <c r="F213" s="41">
        <f t="shared" si="78"/>
        <v>604482.69337999995</v>
      </c>
      <c r="G213" s="33">
        <f>[1]Лист2!G74</f>
        <v>36624.124499999998</v>
      </c>
      <c r="H213" s="33">
        <f>[1]Лист2!H74</f>
        <v>34185.386200000001</v>
      </c>
      <c r="I213" s="33">
        <f>[2]лист1!I74</f>
        <v>34669.290999999997</v>
      </c>
      <c r="J213" s="33">
        <f>[2]лист1!J74</f>
        <v>56526.757799999999</v>
      </c>
      <c r="K213" s="33">
        <f>[2]лист1!K74</f>
        <v>38606.74</v>
      </c>
      <c r="L213" s="33">
        <f>36221.42552+4017.6</f>
        <v>40239.025520000003</v>
      </c>
      <c r="M213" s="33">
        <v>69370.45</v>
      </c>
      <c r="N213" s="33">
        <f>3977+59307.39</f>
        <v>63284.39</v>
      </c>
      <c r="O213" s="33">
        <f>3977+59074.43</f>
        <v>63051.43</v>
      </c>
      <c r="P213" s="33">
        <f>3977+59272.99</f>
        <v>63249.99</v>
      </c>
      <c r="Q213" s="33">
        <f>[2]лист1!Q74</f>
        <v>50324.571329999999</v>
      </c>
      <c r="R213" s="33">
        <f>[2]лист1!R74</f>
        <v>54350.53703</v>
      </c>
    </row>
    <row r="214" spans="1:18" ht="14.25" hidden="1" customHeight="1" x14ac:dyDescent="0.2">
      <c r="A214" s="54"/>
      <c r="B214" s="56"/>
      <c r="C214" s="23" t="s">
        <v>4</v>
      </c>
      <c r="D214" s="55"/>
      <c r="E214" s="55"/>
      <c r="F214" s="41">
        <f t="shared" si="78"/>
        <v>0</v>
      </c>
      <c r="G214" s="33">
        <v>0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</row>
    <row r="215" spans="1:18" ht="15.75" hidden="1" customHeight="1" x14ac:dyDescent="0.2">
      <c r="A215" s="54"/>
      <c r="B215" s="57"/>
      <c r="C215" s="23" t="s">
        <v>37</v>
      </c>
      <c r="D215" s="55"/>
      <c r="E215" s="55"/>
      <c r="F215" s="41">
        <f t="shared" si="78"/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</row>
    <row r="216" spans="1:18" hidden="1" x14ac:dyDescent="0.2">
      <c r="A216" s="54" t="s">
        <v>116</v>
      </c>
      <c r="B216" s="38" t="s">
        <v>84</v>
      </c>
      <c r="C216" s="49" t="s">
        <v>43</v>
      </c>
      <c r="D216" s="55"/>
      <c r="E216" s="55"/>
      <c r="F216" s="41">
        <f t="shared" si="78"/>
        <v>1797052.22639</v>
      </c>
      <c r="G216" s="34">
        <f t="shared" ref="G216:R216" si="85">SUM(G217:G220)</f>
        <v>78666.144</v>
      </c>
      <c r="H216" s="34">
        <f t="shared" si="85"/>
        <v>84559.966010000004</v>
      </c>
      <c r="I216" s="34">
        <f t="shared" si="85"/>
        <v>82072.44</v>
      </c>
      <c r="J216" s="34">
        <f t="shared" si="85"/>
        <v>84962.573000000004</v>
      </c>
      <c r="K216" s="34">
        <f t="shared" si="85"/>
        <v>87644.61</v>
      </c>
      <c r="L216" s="34">
        <f t="shared" si="85"/>
        <v>376401.24930999998</v>
      </c>
      <c r="M216" s="34">
        <f t="shared" si="85"/>
        <v>374316.12605000002</v>
      </c>
      <c r="N216" s="34">
        <f t="shared" si="85"/>
        <v>106152.162</v>
      </c>
      <c r="O216" s="34">
        <f t="shared" si="85"/>
        <v>105313.54435</v>
      </c>
      <c r="P216" s="34">
        <f t="shared" si="85"/>
        <v>107572.09935</v>
      </c>
      <c r="Q216" s="34">
        <f t="shared" si="85"/>
        <v>148745.82323000001</v>
      </c>
      <c r="R216" s="34">
        <f t="shared" si="85"/>
        <v>160645.48908999999</v>
      </c>
    </row>
    <row r="217" spans="1:18" hidden="1" x14ac:dyDescent="0.2">
      <c r="A217" s="54"/>
      <c r="B217" s="56" t="s">
        <v>47</v>
      </c>
      <c r="C217" s="23" t="s">
        <v>2</v>
      </c>
      <c r="D217" s="55"/>
      <c r="E217" s="55"/>
      <c r="F217" s="41">
        <f t="shared" si="78"/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</row>
    <row r="218" spans="1:18" hidden="1" x14ac:dyDescent="0.2">
      <c r="A218" s="54"/>
      <c r="B218" s="56"/>
      <c r="C218" s="23" t="s">
        <v>3</v>
      </c>
      <c r="D218" s="55"/>
      <c r="E218" s="55"/>
      <c r="F218" s="41">
        <f t="shared" si="78"/>
        <v>1797052.22639</v>
      </c>
      <c r="G218" s="33">
        <f>[1]Лист2!G87</f>
        <v>78666.144</v>
      </c>
      <c r="H218" s="33">
        <f>[1]Лист2!H87</f>
        <v>84559.966010000004</v>
      </c>
      <c r="I218" s="33">
        <f>[2]лист1!I87</f>
        <v>82072.44</v>
      </c>
      <c r="J218" s="33">
        <f>[2]лист1!J87</f>
        <v>84962.573000000004</v>
      </c>
      <c r="K218" s="33">
        <f>[2]лист1!K87</f>
        <v>87644.61</v>
      </c>
      <c r="L218" s="33">
        <v>376401.24930999998</v>
      </c>
      <c r="M218" s="33">
        <v>374316.12605000002</v>
      </c>
      <c r="N218" s="33">
        <v>106152.162</v>
      </c>
      <c r="O218" s="33">
        <v>105313.54435</v>
      </c>
      <c r="P218" s="33">
        <v>107572.09935</v>
      </c>
      <c r="Q218" s="33">
        <f>[2]лист1!Q87</f>
        <v>148745.82323000001</v>
      </c>
      <c r="R218" s="33">
        <f>[2]лист1!R87</f>
        <v>160645.48908999999</v>
      </c>
    </row>
    <row r="219" spans="1:18" hidden="1" x14ac:dyDescent="0.2">
      <c r="A219" s="54"/>
      <c r="B219" s="56"/>
      <c r="C219" s="23" t="s">
        <v>4</v>
      </c>
      <c r="D219" s="55"/>
      <c r="E219" s="55"/>
      <c r="F219" s="41">
        <f t="shared" si="78"/>
        <v>0</v>
      </c>
      <c r="G219" s="33">
        <v>0</v>
      </c>
      <c r="H219" s="33">
        <v>0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</row>
    <row r="220" spans="1:18" hidden="1" x14ac:dyDescent="0.2">
      <c r="A220" s="54"/>
      <c r="B220" s="57"/>
      <c r="C220" s="23" t="s">
        <v>37</v>
      </c>
      <c r="D220" s="55"/>
      <c r="E220" s="55"/>
      <c r="F220" s="41">
        <f t="shared" si="78"/>
        <v>0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</row>
    <row r="221" spans="1:18" ht="18.75" x14ac:dyDescent="0.2">
      <c r="A221" s="25"/>
      <c r="B221" s="39"/>
      <c r="C221" s="26"/>
      <c r="D221" s="35"/>
      <c r="E221" s="35"/>
      <c r="F221" s="44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75" t="s">
        <v>48</v>
      </c>
    </row>
    <row r="222" spans="1:18" x14ac:dyDescent="0.2">
      <c r="A222" s="28"/>
      <c r="B222" s="28"/>
      <c r="C222" s="28"/>
      <c r="D222" s="28"/>
      <c r="E222" s="28"/>
      <c r="F222" s="45"/>
      <c r="G222" s="28"/>
      <c r="H222" s="28"/>
      <c r="I222" s="28"/>
      <c r="J222" s="28"/>
      <c r="K222" s="28"/>
      <c r="L222" s="20"/>
      <c r="M222" s="20"/>
      <c r="N222" s="20"/>
      <c r="O222" s="20"/>
      <c r="P222" s="20"/>
      <c r="Q222" s="20"/>
      <c r="R222" s="20"/>
    </row>
    <row r="223" spans="1:18" ht="18.75" x14ac:dyDescent="0.2">
      <c r="B223" s="48"/>
    </row>
  </sheetData>
  <mergeCells count="172">
    <mergeCell ref="B9:C9"/>
    <mergeCell ref="B1:C1"/>
    <mergeCell ref="E181:E185"/>
    <mergeCell ref="D176:D180"/>
    <mergeCell ref="E176:E180"/>
    <mergeCell ref="B177:B180"/>
    <mergeCell ref="E171:E175"/>
    <mergeCell ref="E211:E215"/>
    <mergeCell ref="B212:B215"/>
    <mergeCell ref="B207:B210"/>
    <mergeCell ref="A181:A185"/>
    <mergeCell ref="D181:D185"/>
    <mergeCell ref="E206:E210"/>
    <mergeCell ref="A186:A190"/>
    <mergeCell ref="D186:D190"/>
    <mergeCell ref="D206:D210"/>
    <mergeCell ref="E186:E190"/>
    <mergeCell ref="A191:A195"/>
    <mergeCell ref="D191:D195"/>
    <mergeCell ref="E191:E195"/>
    <mergeCell ref="B192:B195"/>
    <mergeCell ref="B167:B170"/>
    <mergeCell ref="A161:A165"/>
    <mergeCell ref="A166:A170"/>
    <mergeCell ref="D166:D170"/>
    <mergeCell ref="E166:E170"/>
    <mergeCell ref="A216:A220"/>
    <mergeCell ref="D216:D220"/>
    <mergeCell ref="E216:E220"/>
    <mergeCell ref="B217:B220"/>
    <mergeCell ref="A201:B205"/>
    <mergeCell ref="D201:D205"/>
    <mergeCell ref="E201:E205"/>
    <mergeCell ref="A206:A210"/>
    <mergeCell ref="D211:D215"/>
    <mergeCell ref="A211:A215"/>
    <mergeCell ref="A176:A180"/>
    <mergeCell ref="B172:B175"/>
    <mergeCell ref="B162:B165"/>
    <mergeCell ref="D161:D165"/>
    <mergeCell ref="D171:D175"/>
    <mergeCell ref="B187:B190"/>
    <mergeCell ref="A171:A175"/>
    <mergeCell ref="E161:E165"/>
    <mergeCell ref="B182:B185"/>
    <mergeCell ref="A131:A135"/>
    <mergeCell ref="D131:D135"/>
    <mergeCell ref="E131:E135"/>
    <mergeCell ref="B132:B135"/>
    <mergeCell ref="D156:D160"/>
    <mergeCell ref="E156:E160"/>
    <mergeCell ref="A136:A140"/>
    <mergeCell ref="D136:D140"/>
    <mergeCell ref="E136:E140"/>
    <mergeCell ref="B137:B140"/>
    <mergeCell ref="A141:A145"/>
    <mergeCell ref="D141:D145"/>
    <mergeCell ref="E141:E145"/>
    <mergeCell ref="B142:B145"/>
    <mergeCell ref="A156:B160"/>
    <mergeCell ref="A146:A150"/>
    <mergeCell ref="D146:D150"/>
    <mergeCell ref="E146:E150"/>
    <mergeCell ref="B147:B150"/>
    <mergeCell ref="A151:A155"/>
    <mergeCell ref="D151:D155"/>
    <mergeCell ref="E151:E155"/>
    <mergeCell ref="B152:B155"/>
    <mergeCell ref="A116:A120"/>
    <mergeCell ref="D116:D120"/>
    <mergeCell ref="E116:E120"/>
    <mergeCell ref="B117:B120"/>
    <mergeCell ref="A121:A125"/>
    <mergeCell ref="D121:D125"/>
    <mergeCell ref="E121:E125"/>
    <mergeCell ref="B122:B125"/>
    <mergeCell ref="A126:A130"/>
    <mergeCell ref="D126:D130"/>
    <mergeCell ref="E126:E130"/>
    <mergeCell ref="B127:B130"/>
    <mergeCell ref="A101:A105"/>
    <mergeCell ref="D101:D105"/>
    <mergeCell ref="E101:E105"/>
    <mergeCell ref="B102:B105"/>
    <mergeCell ref="A106:A110"/>
    <mergeCell ref="D106:D110"/>
    <mergeCell ref="E106:E110"/>
    <mergeCell ref="B107:B110"/>
    <mergeCell ref="A111:A115"/>
    <mergeCell ref="D111:D115"/>
    <mergeCell ref="E111:E115"/>
    <mergeCell ref="B112:B115"/>
    <mergeCell ref="A91:A95"/>
    <mergeCell ref="D91:D95"/>
    <mergeCell ref="E91:E95"/>
    <mergeCell ref="B92:B95"/>
    <mergeCell ref="A86:B90"/>
    <mergeCell ref="D86:D90"/>
    <mergeCell ref="E86:E90"/>
    <mergeCell ref="A96:A100"/>
    <mergeCell ref="D96:D100"/>
    <mergeCell ref="E96:E100"/>
    <mergeCell ref="B97:B100"/>
    <mergeCell ref="A61:A65"/>
    <mergeCell ref="D61:D65"/>
    <mergeCell ref="E61:E65"/>
    <mergeCell ref="B62:B65"/>
    <mergeCell ref="A76:A80"/>
    <mergeCell ref="A81:A85"/>
    <mergeCell ref="A66:A70"/>
    <mergeCell ref="D66:D70"/>
    <mergeCell ref="E66:E70"/>
    <mergeCell ref="B67:B70"/>
    <mergeCell ref="A71:A75"/>
    <mergeCell ref="D71:D75"/>
    <mergeCell ref="E71:E75"/>
    <mergeCell ref="B72:B75"/>
    <mergeCell ref="D81:D85"/>
    <mergeCell ref="E81:E85"/>
    <mergeCell ref="B82:B85"/>
    <mergeCell ref="D76:D80"/>
    <mergeCell ref="E76:E80"/>
    <mergeCell ref="B77:B80"/>
    <mergeCell ref="A46:A50"/>
    <mergeCell ref="D46:D50"/>
    <mergeCell ref="E46:E50"/>
    <mergeCell ref="B47:B50"/>
    <mergeCell ref="A51:A55"/>
    <mergeCell ref="D51:D55"/>
    <mergeCell ref="E51:E55"/>
    <mergeCell ref="B52:B55"/>
    <mergeCell ref="A56:A60"/>
    <mergeCell ref="D56:D60"/>
    <mergeCell ref="E56:E60"/>
    <mergeCell ref="B57:B60"/>
    <mergeCell ref="A26:A30"/>
    <mergeCell ref="D26:D30"/>
    <mergeCell ref="E26:E30"/>
    <mergeCell ref="B27:B30"/>
    <mergeCell ref="A31:A35"/>
    <mergeCell ref="D31:D35"/>
    <mergeCell ref="E31:E35"/>
    <mergeCell ref="B32:B35"/>
    <mergeCell ref="A41:A45"/>
    <mergeCell ref="D41:D45"/>
    <mergeCell ref="E41:E45"/>
    <mergeCell ref="B42:B45"/>
    <mergeCell ref="A3:A7"/>
    <mergeCell ref="D3:D7"/>
    <mergeCell ref="E3:E7"/>
    <mergeCell ref="B4:B7"/>
    <mergeCell ref="A16:A20"/>
    <mergeCell ref="D16:D20"/>
    <mergeCell ref="E16:E20"/>
    <mergeCell ref="B17:B20"/>
    <mergeCell ref="A21:A25"/>
    <mergeCell ref="D21:D25"/>
    <mergeCell ref="E21:E25"/>
    <mergeCell ref="B22:B25"/>
    <mergeCell ref="A11:A15"/>
    <mergeCell ref="D11:D15"/>
    <mergeCell ref="E11:E15"/>
    <mergeCell ref="B12:B15"/>
    <mergeCell ref="O1:R1"/>
    <mergeCell ref="A36:A40"/>
    <mergeCell ref="D36:D40"/>
    <mergeCell ref="E36:E40"/>
    <mergeCell ref="B37:B40"/>
    <mergeCell ref="A196:A200"/>
    <mergeCell ref="D196:D200"/>
    <mergeCell ref="E196:E200"/>
    <mergeCell ref="B197:B200"/>
  </mergeCells>
  <pageMargins left="0.39370078740157483" right="0.19685039370078741" top="0.78740157480314965" bottom="0.19685039370078741" header="0.19685039370078741" footer="0.19685039370078741"/>
  <pageSetup paperSize="9" scale="5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 внебюджет</vt:lpstr>
      <vt:lpstr>Приложение 3</vt:lpstr>
      <vt:lpstr>'Приложение 3'!Область_печати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Гемаксон Алексей Юрьевич</cp:lastModifiedBy>
  <cp:lastPrinted>2021-05-27T04:16:34Z</cp:lastPrinted>
  <dcterms:created xsi:type="dcterms:W3CDTF">2011-03-10T10:26:24Z</dcterms:created>
  <dcterms:modified xsi:type="dcterms:W3CDTF">2021-05-27T04:16:59Z</dcterms:modified>
</cp:coreProperties>
</file>